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Grupa XXXIX MAE\Powtórne II część\SWZ\"/>
    </mc:Choice>
  </mc:AlternateContent>
  <xr:revisionPtr revIDLastSave="0" documentId="13_ncr:1_{F6022B13-9DA4-464E-92A6-581B94888B41}" xr6:coauthVersionLast="47" xr6:coauthVersionMax="47" xr10:uidLastSave="{00000000-0000-0000-0000-000000000000}"/>
  <bookViews>
    <workbookView xWindow="-108" yWindow="-108" windowWidth="23256" windowHeight="12720" tabRatio="641" activeTab="1" xr2:uid="{00000000-000D-0000-FFFF-FFFF00000000}"/>
  </bookViews>
  <sheets>
    <sheet name="Taryfa Cxx,Gxx" sheetId="26" r:id="rId1"/>
    <sheet name="CAŁOŚĆ" sheetId="4" r:id="rId2"/>
    <sheet name="Zamawiający TED" sheetId="25" r:id="rId3"/>
  </sheets>
  <definedNames>
    <definedName name="_xlnm._FilterDatabase" localSheetId="2" hidden="1">'Zamawiający TED'!$A$1:$F$57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26" l="1"/>
  <c r="Q33" i="26"/>
  <c r="N33" i="26"/>
  <c r="P772" i="26" l="1"/>
  <c r="O772" i="26"/>
  <c r="M772" i="26"/>
  <c r="L772" i="26"/>
  <c r="Q771" i="26"/>
  <c r="Q772" i="26" s="1"/>
  <c r="N771" i="26"/>
  <c r="N772" i="26" s="1"/>
  <c r="M767" i="26"/>
  <c r="L767" i="26"/>
  <c r="P766" i="26"/>
  <c r="O766" i="26"/>
  <c r="N766" i="26"/>
  <c r="Q766" i="26" s="1"/>
  <c r="P765" i="26"/>
  <c r="O765" i="26"/>
  <c r="N765" i="26"/>
  <c r="Q765" i="26" s="1"/>
  <c r="P764" i="26"/>
  <c r="O764" i="26"/>
  <c r="N764" i="26"/>
  <c r="Q764" i="26" s="1"/>
  <c r="P763" i="26"/>
  <c r="O763" i="26"/>
  <c r="N763" i="26"/>
  <c r="Q763" i="26" s="1"/>
  <c r="P762" i="26"/>
  <c r="O762" i="26"/>
  <c r="N762" i="26"/>
  <c r="Q762" i="26" s="1"/>
  <c r="P761" i="26"/>
  <c r="O761" i="26"/>
  <c r="N761" i="26"/>
  <c r="Q761" i="26" s="1"/>
  <c r="P760" i="26"/>
  <c r="O760" i="26"/>
  <c r="N760" i="26"/>
  <c r="Q760" i="26" s="1"/>
  <c r="P759" i="26"/>
  <c r="N759" i="26"/>
  <c r="Q759" i="26" s="1"/>
  <c r="M755" i="26"/>
  <c r="L755" i="26"/>
  <c r="Q754" i="26"/>
  <c r="N753" i="26"/>
  <c r="O753" i="26" s="1"/>
  <c r="Q752" i="26"/>
  <c r="N752" i="26"/>
  <c r="N751" i="26"/>
  <c r="P751" i="26" s="1"/>
  <c r="N750" i="26"/>
  <c r="P750" i="26" s="1"/>
  <c r="N749" i="26"/>
  <c r="P749" i="26" s="1"/>
  <c r="N748" i="26"/>
  <c r="P748" i="26" s="1"/>
  <c r="N747" i="26"/>
  <c r="P747" i="26" s="1"/>
  <c r="Q746" i="26"/>
  <c r="N746" i="26"/>
  <c r="Q745" i="26"/>
  <c r="N745" i="26"/>
  <c r="N744" i="26"/>
  <c r="P744" i="26" s="1"/>
  <c r="N743" i="26"/>
  <c r="P743" i="26" s="1"/>
  <c r="N742" i="26"/>
  <c r="P742" i="26" s="1"/>
  <c r="N741" i="26"/>
  <c r="P741" i="26" s="1"/>
  <c r="N740" i="26"/>
  <c r="P740" i="26" s="1"/>
  <c r="N739" i="26"/>
  <c r="P739" i="26" s="1"/>
  <c r="N738" i="26"/>
  <c r="P738" i="26" s="1"/>
  <c r="N737" i="26"/>
  <c r="P737" i="26" s="1"/>
  <c r="P733" i="26"/>
  <c r="O733" i="26"/>
  <c r="M733" i="26"/>
  <c r="L733" i="26"/>
  <c r="Q732" i="26"/>
  <c r="N732" i="26"/>
  <c r="Q731" i="26"/>
  <c r="N731" i="26"/>
  <c r="P727" i="26"/>
  <c r="O727" i="26"/>
  <c r="M727" i="26"/>
  <c r="L727" i="26"/>
  <c r="Q726" i="26"/>
  <c r="N726" i="26"/>
  <c r="Q725" i="26"/>
  <c r="N725" i="26"/>
  <c r="Q724" i="26"/>
  <c r="N724" i="26"/>
  <c r="P720" i="26"/>
  <c r="O720" i="26"/>
  <c r="M720" i="26"/>
  <c r="L720" i="26"/>
  <c r="Q719" i="26"/>
  <c r="N719" i="26"/>
  <c r="Q718" i="26"/>
  <c r="N718" i="26"/>
  <c r="Q717" i="26"/>
  <c r="N717" i="26"/>
  <c r="Q716" i="26"/>
  <c r="N716" i="26"/>
  <c r="Q715" i="26"/>
  <c r="N715" i="26"/>
  <c r="Q714" i="26"/>
  <c r="N714" i="26"/>
  <c r="Q713" i="26"/>
  <c r="N713" i="26"/>
  <c r="Q712" i="26"/>
  <c r="N712" i="26"/>
  <c r="Q711" i="26"/>
  <c r="N711" i="26"/>
  <c r="Q710" i="26"/>
  <c r="N710" i="26"/>
  <c r="Q709" i="26"/>
  <c r="N709" i="26"/>
  <c r="Q708" i="26"/>
  <c r="N708" i="26"/>
  <c r="Q707" i="26"/>
  <c r="N707" i="26"/>
  <c r="Q706" i="26"/>
  <c r="N706" i="26"/>
  <c r="Q705" i="26"/>
  <c r="N705" i="26"/>
  <c r="Q704" i="26"/>
  <c r="N704" i="26"/>
  <c r="Q703" i="26"/>
  <c r="N703" i="26"/>
  <c r="Q702" i="26"/>
  <c r="N702" i="26"/>
  <c r="Q701" i="26"/>
  <c r="N701" i="26"/>
  <c r="Q700" i="26"/>
  <c r="N700" i="26"/>
  <c r="Q699" i="26"/>
  <c r="N699" i="26"/>
  <c r="Q698" i="26"/>
  <c r="N698" i="26"/>
  <c r="Q697" i="26"/>
  <c r="N697" i="26"/>
  <c r="Q696" i="26"/>
  <c r="N696" i="26"/>
  <c r="Q695" i="26"/>
  <c r="N695" i="26"/>
  <c r="Q694" i="26"/>
  <c r="N694" i="26"/>
  <c r="Q693" i="26"/>
  <c r="N693" i="26"/>
  <c r="P689" i="26"/>
  <c r="O689" i="26"/>
  <c r="M689" i="26"/>
  <c r="L689" i="26"/>
  <c r="Q688" i="26"/>
  <c r="N688" i="26"/>
  <c r="Q687" i="26"/>
  <c r="N687" i="26"/>
  <c r="Q686" i="26"/>
  <c r="N686" i="26"/>
  <c r="Q685" i="26"/>
  <c r="N685" i="26"/>
  <c r="Q684" i="26"/>
  <c r="N684" i="26"/>
  <c r="Q683" i="26"/>
  <c r="N683" i="26"/>
  <c r="Q682" i="26"/>
  <c r="N682" i="26"/>
  <c r="Q681" i="26"/>
  <c r="N681" i="26"/>
  <c r="Q680" i="26"/>
  <c r="N680" i="26"/>
  <c r="Q679" i="26"/>
  <c r="N679" i="26"/>
  <c r="P675" i="26"/>
  <c r="O675" i="26"/>
  <c r="M675" i="26"/>
  <c r="L675" i="26"/>
  <c r="Q674" i="26"/>
  <c r="N674" i="26"/>
  <c r="Q673" i="26"/>
  <c r="N673" i="26"/>
  <c r="Q672" i="26"/>
  <c r="N672" i="26"/>
  <c r="Q671" i="26"/>
  <c r="N671" i="26"/>
  <c r="Q670" i="26"/>
  <c r="N670" i="26"/>
  <c r="Q669" i="26"/>
  <c r="N669" i="26"/>
  <c r="Q668" i="26"/>
  <c r="N668" i="26"/>
  <c r="Q667" i="26"/>
  <c r="N667" i="26"/>
  <c r="Q666" i="26"/>
  <c r="N666" i="26"/>
  <c r="Q665" i="26"/>
  <c r="N665" i="26"/>
  <c r="Q664" i="26"/>
  <c r="N664" i="26"/>
  <c r="Q663" i="26"/>
  <c r="N663" i="26"/>
  <c r="Q662" i="26"/>
  <c r="N662" i="26"/>
  <c r="Q661" i="26"/>
  <c r="N661" i="26"/>
  <c r="Q660" i="26"/>
  <c r="N660" i="26"/>
  <c r="Q659" i="26"/>
  <c r="N659" i="26"/>
  <c r="Q658" i="26"/>
  <c r="N658" i="26"/>
  <c r="Q657" i="26"/>
  <c r="N657" i="26"/>
  <c r="Q656" i="26"/>
  <c r="N656" i="26"/>
  <c r="Q655" i="26"/>
  <c r="N655" i="26"/>
  <c r="Q654" i="26"/>
  <c r="N654" i="26"/>
  <c r="Q653" i="26"/>
  <c r="N653" i="26"/>
  <c r="Q652" i="26"/>
  <c r="N652" i="26"/>
  <c r="Q651" i="26"/>
  <c r="N651" i="26"/>
  <c r="Q650" i="26"/>
  <c r="N650" i="26"/>
  <c r="Q649" i="26"/>
  <c r="N649" i="26"/>
  <c r="Q648" i="26"/>
  <c r="N648" i="26"/>
  <c r="Q647" i="26"/>
  <c r="N647" i="26"/>
  <c r="Q646" i="26"/>
  <c r="N646" i="26"/>
  <c r="Q645" i="26"/>
  <c r="N645" i="26"/>
  <c r="Q644" i="26"/>
  <c r="N644" i="26"/>
  <c r="Q643" i="26"/>
  <c r="N643" i="26"/>
  <c r="Q642" i="26"/>
  <c r="N642" i="26"/>
  <c r="Q641" i="26"/>
  <c r="N641" i="26"/>
  <c r="Q640" i="26"/>
  <c r="N640" i="26"/>
  <c r="Q639" i="26"/>
  <c r="N639" i="26"/>
  <c r="Q638" i="26"/>
  <c r="N638" i="26"/>
  <c r="Q637" i="26"/>
  <c r="N637" i="26"/>
  <c r="Q636" i="26"/>
  <c r="N636" i="26"/>
  <c r="Q635" i="26"/>
  <c r="N635" i="26"/>
  <c r="Q634" i="26"/>
  <c r="N634" i="26"/>
  <c r="Q633" i="26"/>
  <c r="N633" i="26"/>
  <c r="Q632" i="26"/>
  <c r="N632" i="26"/>
  <c r="Q631" i="26"/>
  <c r="N631" i="26"/>
  <c r="Q630" i="26"/>
  <c r="N630" i="26"/>
  <c r="Q629" i="26"/>
  <c r="N629" i="26"/>
  <c r="Q628" i="26"/>
  <c r="N628" i="26"/>
  <c r="Q627" i="26"/>
  <c r="N627" i="26"/>
  <c r="Q626" i="26"/>
  <c r="N626" i="26"/>
  <c r="Q625" i="26"/>
  <c r="N625" i="26"/>
  <c r="Q624" i="26"/>
  <c r="N624" i="26"/>
  <c r="Q623" i="26"/>
  <c r="N623" i="26"/>
  <c r="Q622" i="26"/>
  <c r="N622" i="26"/>
  <c r="Q621" i="26"/>
  <c r="N621" i="26"/>
  <c r="Q620" i="26"/>
  <c r="N620" i="26"/>
  <c r="Q619" i="26"/>
  <c r="N619" i="26"/>
  <c r="Q618" i="26"/>
  <c r="N618" i="26"/>
  <c r="Q617" i="26"/>
  <c r="N617" i="26"/>
  <c r="Q616" i="26"/>
  <c r="N616" i="26"/>
  <c r="Q615" i="26"/>
  <c r="N615" i="26"/>
  <c r="Q614" i="26"/>
  <c r="N614" i="26"/>
  <c r="Q613" i="26"/>
  <c r="N613" i="26"/>
  <c r="Q612" i="26"/>
  <c r="N612" i="26"/>
  <c r="Q611" i="26"/>
  <c r="N611" i="26"/>
  <c r="Q610" i="26"/>
  <c r="N610" i="26"/>
  <c r="Q609" i="26"/>
  <c r="N609" i="26"/>
  <c r="Q608" i="26"/>
  <c r="N608" i="26"/>
  <c r="Q607" i="26"/>
  <c r="N607" i="26"/>
  <c r="Q606" i="26"/>
  <c r="N606" i="26"/>
  <c r="Q605" i="26"/>
  <c r="N605" i="26"/>
  <c r="Q604" i="26"/>
  <c r="N604" i="26"/>
  <c r="Q603" i="26"/>
  <c r="N603" i="26"/>
  <c r="Q602" i="26"/>
  <c r="N602" i="26"/>
  <c r="Q601" i="26"/>
  <c r="N601" i="26"/>
  <c r="Q600" i="26"/>
  <c r="N600" i="26"/>
  <c r="P596" i="26"/>
  <c r="O596" i="26"/>
  <c r="M596" i="26"/>
  <c r="L596" i="26"/>
  <c r="Q595" i="26"/>
  <c r="N595" i="26"/>
  <c r="Q594" i="26"/>
  <c r="N594" i="26"/>
  <c r="Q593" i="26"/>
  <c r="N593" i="26"/>
  <c r="Q592" i="26"/>
  <c r="N592" i="26"/>
  <c r="Q591" i="26"/>
  <c r="N591" i="26"/>
  <c r="Q590" i="26"/>
  <c r="N590" i="26"/>
  <c r="Q589" i="26"/>
  <c r="N589" i="26"/>
  <c r="P585" i="26"/>
  <c r="O585" i="26"/>
  <c r="M585" i="26"/>
  <c r="L585" i="26"/>
  <c r="Q584" i="26"/>
  <c r="Q585" i="26" s="1"/>
  <c r="N584" i="26"/>
  <c r="N585" i="26" s="1"/>
  <c r="P580" i="26"/>
  <c r="O580" i="26"/>
  <c r="M580" i="26"/>
  <c r="L580" i="26"/>
  <c r="Q579" i="26"/>
  <c r="N579" i="26"/>
  <c r="Q578" i="26"/>
  <c r="N578" i="26"/>
  <c r="Q577" i="26"/>
  <c r="N577" i="26"/>
  <c r="P573" i="26"/>
  <c r="O573" i="26"/>
  <c r="M573" i="26"/>
  <c r="L573" i="26"/>
  <c r="Q572" i="26"/>
  <c r="N572" i="26"/>
  <c r="Q571" i="26"/>
  <c r="N571" i="26"/>
  <c r="Q570" i="26"/>
  <c r="N570" i="26"/>
  <c r="M566" i="26"/>
  <c r="O565" i="26"/>
  <c r="Q565" i="26" s="1"/>
  <c r="N565" i="26"/>
  <c r="O564" i="26"/>
  <c r="Q564" i="26" s="1"/>
  <c r="N564" i="26"/>
  <c r="O563" i="26"/>
  <c r="Q563" i="26" s="1"/>
  <c r="N563" i="26"/>
  <c r="P562" i="26"/>
  <c r="P566" i="26" s="1"/>
  <c r="L562" i="26"/>
  <c r="O562" i="26" s="1"/>
  <c r="O561" i="26"/>
  <c r="Q561" i="26" s="1"/>
  <c r="N561" i="26"/>
  <c r="O560" i="26"/>
  <c r="Q560" i="26" s="1"/>
  <c r="N560" i="26"/>
  <c r="O559" i="26"/>
  <c r="Q559" i="26" s="1"/>
  <c r="N559" i="26"/>
  <c r="O558" i="26"/>
  <c r="Q558" i="26" s="1"/>
  <c r="N558" i="26"/>
  <c r="O557" i="26"/>
  <c r="Q557" i="26" s="1"/>
  <c r="N557" i="26"/>
  <c r="O556" i="26"/>
  <c r="Q556" i="26" s="1"/>
  <c r="N556" i="26"/>
  <c r="O555" i="26"/>
  <c r="Q555" i="26" s="1"/>
  <c r="N555" i="26"/>
  <c r="O554" i="26"/>
  <c r="Q554" i="26" s="1"/>
  <c r="N554" i="26"/>
  <c r="O553" i="26"/>
  <c r="Q553" i="26" s="1"/>
  <c r="N553" i="26"/>
  <c r="O552" i="26"/>
  <c r="Q552" i="26" s="1"/>
  <c r="N552" i="26"/>
  <c r="O551" i="26"/>
  <c r="Q551" i="26" s="1"/>
  <c r="N551" i="26"/>
  <c r="O550" i="26"/>
  <c r="Q550" i="26" s="1"/>
  <c r="N550" i="26"/>
  <c r="O549" i="26"/>
  <c r="Q549" i="26" s="1"/>
  <c r="N549" i="26"/>
  <c r="O548" i="26"/>
  <c r="Q548" i="26" s="1"/>
  <c r="N548" i="26"/>
  <c r="O547" i="26"/>
  <c r="Q547" i="26" s="1"/>
  <c r="N547" i="26"/>
  <c r="O546" i="26"/>
  <c r="Q546" i="26" s="1"/>
  <c r="N546" i="26"/>
  <c r="O545" i="26"/>
  <c r="Q545" i="26" s="1"/>
  <c r="N545" i="26"/>
  <c r="O544" i="26"/>
  <c r="Q544" i="26" s="1"/>
  <c r="N544" i="26"/>
  <c r="O543" i="26"/>
  <c r="Q543" i="26" s="1"/>
  <c r="N543" i="26"/>
  <c r="O542" i="26"/>
  <c r="Q542" i="26" s="1"/>
  <c r="N542" i="26"/>
  <c r="O541" i="26"/>
  <c r="Q541" i="26" s="1"/>
  <c r="N541" i="26"/>
  <c r="O540" i="26"/>
  <c r="Q540" i="26" s="1"/>
  <c r="N540" i="26"/>
  <c r="O539" i="26"/>
  <c r="Q539" i="26" s="1"/>
  <c r="N539" i="26"/>
  <c r="O538" i="26"/>
  <c r="Q538" i="26" s="1"/>
  <c r="N538" i="26"/>
  <c r="O537" i="26"/>
  <c r="Q537" i="26" s="1"/>
  <c r="N537" i="26"/>
  <c r="O536" i="26"/>
  <c r="Q536" i="26" s="1"/>
  <c r="N536" i="26"/>
  <c r="O535" i="26"/>
  <c r="Q535" i="26" s="1"/>
  <c r="N535" i="26"/>
  <c r="O534" i="26"/>
  <c r="Q534" i="26" s="1"/>
  <c r="N534" i="26"/>
  <c r="O533" i="26"/>
  <c r="Q533" i="26" s="1"/>
  <c r="N533" i="26"/>
  <c r="O532" i="26"/>
  <c r="Q532" i="26" s="1"/>
  <c r="N532" i="26"/>
  <c r="O531" i="26"/>
  <c r="Q531" i="26" s="1"/>
  <c r="N531" i="26"/>
  <c r="O530" i="26"/>
  <c r="Q530" i="26" s="1"/>
  <c r="N530" i="26"/>
  <c r="O529" i="26"/>
  <c r="Q529" i="26" s="1"/>
  <c r="N529" i="26"/>
  <c r="O528" i="26"/>
  <c r="Q528" i="26" s="1"/>
  <c r="N528" i="26"/>
  <c r="O527" i="26"/>
  <c r="Q527" i="26" s="1"/>
  <c r="N527" i="26"/>
  <c r="O526" i="26"/>
  <c r="Q526" i="26" s="1"/>
  <c r="N526" i="26"/>
  <c r="O525" i="26"/>
  <c r="Q525" i="26" s="1"/>
  <c r="N525" i="26"/>
  <c r="O524" i="26"/>
  <c r="N524" i="26"/>
  <c r="P520" i="26"/>
  <c r="O520" i="26"/>
  <c r="M520" i="26"/>
  <c r="L520" i="26"/>
  <c r="Q519" i="26"/>
  <c r="N519" i="26"/>
  <c r="Q518" i="26"/>
  <c r="N518" i="26"/>
  <c r="Q517" i="26"/>
  <c r="N517" i="26"/>
  <c r="Q516" i="26"/>
  <c r="N516" i="26"/>
  <c r="Q515" i="26"/>
  <c r="N515" i="26"/>
  <c r="Q511" i="26"/>
  <c r="P511" i="26"/>
  <c r="O511" i="26"/>
  <c r="M511" i="26"/>
  <c r="L511" i="26"/>
  <c r="N510" i="26"/>
  <c r="N509" i="26"/>
  <c r="N508" i="26"/>
  <c r="N507" i="26"/>
  <c r="N506" i="26"/>
  <c r="N505" i="26"/>
  <c r="N504" i="26"/>
  <c r="N503" i="26"/>
  <c r="N502" i="26"/>
  <c r="N501" i="26"/>
  <c r="N500" i="26"/>
  <c r="N499" i="26"/>
  <c r="N498" i="26"/>
  <c r="N497" i="26"/>
  <c r="N496" i="26"/>
  <c r="N495" i="26"/>
  <c r="N494" i="26"/>
  <c r="N493" i="26"/>
  <c r="N492" i="26"/>
  <c r="N491" i="26"/>
  <c r="N490" i="26"/>
  <c r="N489" i="26"/>
  <c r="N488" i="26"/>
  <c r="N487" i="26"/>
  <c r="N486" i="26"/>
  <c r="N485" i="26"/>
  <c r="N484" i="26"/>
  <c r="N483" i="26"/>
  <c r="N482" i="26"/>
  <c r="N481" i="26"/>
  <c r="N480" i="26"/>
  <c r="N479" i="26"/>
  <c r="N478" i="26"/>
  <c r="N477" i="26"/>
  <c r="N476" i="26"/>
  <c r="N475" i="26"/>
  <c r="N474" i="26"/>
  <c r="N473" i="26"/>
  <c r="N472" i="26"/>
  <c r="N471" i="26"/>
  <c r="N470" i="26"/>
  <c r="N469" i="26"/>
  <c r="N468" i="26"/>
  <c r="N467" i="26"/>
  <c r="N466" i="26"/>
  <c r="N465" i="26"/>
  <c r="N464" i="26"/>
  <c r="N463" i="26"/>
  <c r="N462" i="26"/>
  <c r="N461" i="26"/>
  <c r="N460" i="26"/>
  <c r="N459" i="26"/>
  <c r="N458" i="26"/>
  <c r="N457" i="26"/>
  <c r="N456" i="26"/>
  <c r="N455" i="26"/>
  <c r="N454" i="26"/>
  <c r="N453" i="26"/>
  <c r="N452" i="26"/>
  <c r="N451" i="26"/>
  <c r="N450" i="26"/>
  <c r="N449" i="26"/>
  <c r="N448" i="26"/>
  <c r="N447" i="26"/>
  <c r="N446" i="26"/>
  <c r="N445" i="26"/>
  <c r="N444" i="26"/>
  <c r="N443" i="26"/>
  <c r="N442" i="26"/>
  <c r="N441" i="26"/>
  <c r="N440" i="26"/>
  <c r="N439" i="26"/>
  <c r="N438" i="26"/>
  <c r="N437" i="26"/>
  <c r="N436" i="26"/>
  <c r="N435" i="26"/>
  <c r="N434" i="26"/>
  <c r="N433" i="26"/>
  <c r="N432" i="26"/>
  <c r="N431" i="26"/>
  <c r="N430" i="26"/>
  <c r="N429" i="26"/>
  <c r="N428" i="26"/>
  <c r="N427" i="26"/>
  <c r="N426" i="26"/>
  <c r="N425" i="26"/>
  <c r="N424" i="26"/>
  <c r="N423" i="26"/>
  <c r="N422" i="26"/>
  <c r="N421" i="26"/>
  <c r="N420" i="26"/>
  <c r="N419" i="26"/>
  <c r="N418" i="26"/>
  <c r="N417" i="26"/>
  <c r="N416" i="26"/>
  <c r="N415" i="26"/>
  <c r="N414" i="26"/>
  <c r="N413" i="26"/>
  <c r="N412" i="26"/>
  <c r="N411" i="26"/>
  <c r="N410" i="26"/>
  <c r="N409" i="26"/>
  <c r="N408" i="26"/>
  <c r="N407" i="26"/>
  <c r="N406" i="26"/>
  <c r="N405" i="26"/>
  <c r="N404" i="26"/>
  <c r="N403" i="26"/>
  <c r="N402" i="26"/>
  <c r="N401" i="26"/>
  <c r="N400" i="26"/>
  <c r="N399" i="26"/>
  <c r="N398" i="26"/>
  <c r="N397" i="26"/>
  <c r="N396" i="26"/>
  <c r="N395" i="26"/>
  <c r="N394" i="26"/>
  <c r="N393" i="26"/>
  <c r="N392" i="26"/>
  <c r="N391" i="26"/>
  <c r="N390" i="26"/>
  <c r="N389" i="26"/>
  <c r="N388" i="26"/>
  <c r="N387" i="26"/>
  <c r="N386" i="26"/>
  <c r="N385" i="26"/>
  <c r="N384" i="26"/>
  <c r="N383" i="26"/>
  <c r="N382" i="26"/>
  <c r="N381" i="26"/>
  <c r="N380" i="26"/>
  <c r="N379" i="26"/>
  <c r="N378" i="26"/>
  <c r="N377" i="26"/>
  <c r="N376" i="26"/>
  <c r="N375" i="26"/>
  <c r="N374" i="26"/>
  <c r="N373" i="26"/>
  <c r="N372" i="26"/>
  <c r="N371" i="26"/>
  <c r="N370" i="26"/>
  <c r="N369" i="26"/>
  <c r="N368" i="26"/>
  <c r="N367" i="26"/>
  <c r="N366" i="26"/>
  <c r="N365" i="26"/>
  <c r="N364" i="26"/>
  <c r="N363" i="26"/>
  <c r="N362" i="26"/>
  <c r="N361" i="26"/>
  <c r="N360" i="26"/>
  <c r="N359" i="26"/>
  <c r="N358" i="26"/>
  <c r="N357" i="26"/>
  <c r="N356" i="26"/>
  <c r="N355" i="26"/>
  <c r="N354" i="26"/>
  <c r="N353" i="26"/>
  <c r="N352" i="26"/>
  <c r="N351" i="26"/>
  <c r="N350" i="26"/>
  <c r="N349" i="26"/>
  <c r="N348" i="26"/>
  <c r="N347" i="26"/>
  <c r="N346" i="26"/>
  <c r="N345" i="26"/>
  <c r="N344" i="26"/>
  <c r="N343" i="26"/>
  <c r="P339" i="26"/>
  <c r="O339" i="26"/>
  <c r="M339" i="26"/>
  <c r="L339" i="26"/>
  <c r="Q338" i="26"/>
  <c r="N338" i="26"/>
  <c r="Q337" i="26"/>
  <c r="N337" i="26"/>
  <c r="Q336" i="26"/>
  <c r="N336" i="26"/>
  <c r="Q335" i="26"/>
  <c r="N335" i="26"/>
  <c r="Q334" i="26"/>
  <c r="N334" i="26"/>
  <c r="Q333" i="26"/>
  <c r="N333" i="26"/>
  <c r="Q332" i="26"/>
  <c r="N332" i="26"/>
  <c r="Q331" i="26"/>
  <c r="N331" i="26"/>
  <c r="Q330" i="26"/>
  <c r="N330" i="26"/>
  <c r="Q329" i="26"/>
  <c r="N329" i="26"/>
  <c r="Q328" i="26"/>
  <c r="N328" i="26"/>
  <c r="Q327" i="26"/>
  <c r="N327" i="26"/>
  <c r="Q326" i="26"/>
  <c r="N326" i="26"/>
  <c r="Q325" i="26"/>
  <c r="N325" i="26"/>
  <c r="Q324" i="26"/>
  <c r="N324" i="26"/>
  <c r="Q323" i="26"/>
  <c r="N323" i="26"/>
  <c r="Q322" i="26"/>
  <c r="N322" i="26"/>
  <c r="Q321" i="26"/>
  <c r="N321" i="26"/>
  <c r="Q320" i="26"/>
  <c r="N320" i="26"/>
  <c r="Q319" i="26"/>
  <c r="N319" i="26"/>
  <c r="Q318" i="26"/>
  <c r="N318" i="26"/>
  <c r="Q317" i="26"/>
  <c r="N317" i="26"/>
  <c r="Q316" i="26"/>
  <c r="N316" i="26"/>
  <c r="Q315" i="26"/>
  <c r="N315" i="26"/>
  <c r="Q314" i="26"/>
  <c r="N314" i="26"/>
  <c r="Q313" i="26"/>
  <c r="N313" i="26"/>
  <c r="Q312" i="26"/>
  <c r="N312" i="26"/>
  <c r="Q311" i="26"/>
  <c r="N311" i="26"/>
  <c r="Q310" i="26"/>
  <c r="N310" i="26"/>
  <c r="Q309" i="26"/>
  <c r="N309" i="26"/>
  <c r="Q308" i="26"/>
  <c r="N308" i="26"/>
  <c r="Q307" i="26"/>
  <c r="N307" i="26"/>
  <c r="Q306" i="26"/>
  <c r="N306" i="26"/>
  <c r="Q305" i="26"/>
  <c r="N305" i="26"/>
  <c r="Q304" i="26"/>
  <c r="N304" i="26"/>
  <c r="Q303" i="26"/>
  <c r="N303" i="26"/>
  <c r="Q302" i="26"/>
  <c r="N302" i="26"/>
  <c r="Q301" i="26"/>
  <c r="N301" i="26"/>
  <c r="Q300" i="26"/>
  <c r="N300" i="26"/>
  <c r="Q299" i="26"/>
  <c r="N299" i="26"/>
  <c r="Q298" i="26"/>
  <c r="N298" i="26"/>
  <c r="Q297" i="26"/>
  <c r="N297" i="26"/>
  <c r="Q296" i="26"/>
  <c r="N296" i="26"/>
  <c r="Q295" i="26"/>
  <c r="N295" i="26"/>
  <c r="Q294" i="26"/>
  <c r="N294" i="26"/>
  <c r="Q293" i="26"/>
  <c r="N293" i="26"/>
  <c r="Q292" i="26"/>
  <c r="N292" i="26"/>
  <c r="Q291" i="26"/>
  <c r="N291" i="26"/>
  <c r="Q290" i="26"/>
  <c r="N290" i="26"/>
  <c r="Q289" i="26"/>
  <c r="N289" i="26"/>
  <c r="Q288" i="26"/>
  <c r="N288" i="26"/>
  <c r="Q287" i="26"/>
  <c r="N287" i="26"/>
  <c r="Q286" i="26"/>
  <c r="N286" i="26"/>
  <c r="Q285" i="26"/>
  <c r="N285" i="26"/>
  <c r="Q284" i="26"/>
  <c r="N284" i="26"/>
  <c r="Q283" i="26"/>
  <c r="N283" i="26"/>
  <c r="Q282" i="26"/>
  <c r="N282" i="26"/>
  <c r="Q281" i="26"/>
  <c r="N281" i="26"/>
  <c r="Q280" i="26"/>
  <c r="N280" i="26"/>
  <c r="Q279" i="26"/>
  <c r="N279" i="26"/>
  <c r="Q278" i="26"/>
  <c r="N278" i="26"/>
  <c r="P274" i="26"/>
  <c r="O274" i="26"/>
  <c r="M274" i="26"/>
  <c r="L274" i="26"/>
  <c r="Q273" i="26"/>
  <c r="N273" i="26"/>
  <c r="Q272" i="26"/>
  <c r="N272" i="26"/>
  <c r="Q271" i="26"/>
  <c r="N271" i="26"/>
  <c r="Q270" i="26"/>
  <c r="N270" i="26"/>
  <c r="Q269" i="26"/>
  <c r="N269" i="26"/>
  <c r="Q268" i="26"/>
  <c r="N268" i="26"/>
  <c r="Q267" i="26"/>
  <c r="N267" i="26"/>
  <c r="Q266" i="26"/>
  <c r="N266" i="26"/>
  <c r="Q265" i="26"/>
  <c r="N265" i="26"/>
  <c r="Q264" i="26"/>
  <c r="N264" i="26"/>
  <c r="Q263" i="26"/>
  <c r="N263" i="26"/>
  <c r="Q262" i="26"/>
  <c r="N262" i="26"/>
  <c r="Q261" i="26"/>
  <c r="N261" i="26"/>
  <c r="Q260" i="26"/>
  <c r="N260" i="26"/>
  <c r="Q259" i="26"/>
  <c r="N259" i="26"/>
  <c r="Q258" i="26"/>
  <c r="N258" i="26"/>
  <c r="Q257" i="26"/>
  <c r="N257" i="26"/>
  <c r="Q256" i="26"/>
  <c r="N256" i="26"/>
  <c r="Q255" i="26"/>
  <c r="N255" i="26"/>
  <c r="Q254" i="26"/>
  <c r="N254" i="26"/>
  <c r="Q253" i="26"/>
  <c r="N253" i="26"/>
  <c r="Q252" i="26"/>
  <c r="N252" i="26"/>
  <c r="Q251" i="26"/>
  <c r="N251" i="26"/>
  <c r="Q250" i="26"/>
  <c r="N250" i="26"/>
  <c r="Q249" i="26"/>
  <c r="N249" i="26"/>
  <c r="Q248" i="26"/>
  <c r="N248" i="26"/>
  <c r="Q247" i="26"/>
  <c r="N247" i="26"/>
  <c r="Q246" i="26"/>
  <c r="N246" i="26"/>
  <c r="Q245" i="26"/>
  <c r="N245" i="26"/>
  <c r="Q244" i="26"/>
  <c r="N244" i="26"/>
  <c r="Q243" i="26"/>
  <c r="N243" i="26"/>
  <c r="Q242" i="26"/>
  <c r="N242" i="26"/>
  <c r="Q241" i="26"/>
  <c r="N241" i="26"/>
  <c r="Q240" i="26"/>
  <c r="N240" i="26"/>
  <c r="Q239" i="26"/>
  <c r="N239" i="26"/>
  <c r="Q238" i="26"/>
  <c r="N238" i="26"/>
  <c r="Q237" i="26"/>
  <c r="N237" i="26"/>
  <c r="Q236" i="26"/>
  <c r="N236" i="26"/>
  <c r="Q235" i="26"/>
  <c r="N235" i="26"/>
  <c r="Q234" i="26"/>
  <c r="N234" i="26"/>
  <c r="Q233" i="26"/>
  <c r="N233" i="26"/>
  <c r="Q232" i="26"/>
  <c r="N232" i="26"/>
  <c r="Q231" i="26"/>
  <c r="N231" i="26"/>
  <c r="Q230" i="26"/>
  <c r="N230" i="26"/>
  <c r="Q229" i="26"/>
  <c r="N229" i="26"/>
  <c r="Q219" i="26"/>
  <c r="N219" i="26"/>
  <c r="Q228" i="26"/>
  <c r="N228" i="26"/>
  <c r="Q227" i="26"/>
  <c r="N227" i="26"/>
  <c r="Q226" i="26"/>
  <c r="N226" i="26"/>
  <c r="Q225" i="26"/>
  <c r="N225" i="26"/>
  <c r="Q224" i="26"/>
  <c r="N224" i="26"/>
  <c r="Q223" i="26"/>
  <c r="N223" i="26"/>
  <c r="Q222" i="26"/>
  <c r="N222" i="26"/>
  <c r="Q221" i="26"/>
  <c r="N221" i="26"/>
  <c r="Q220" i="26"/>
  <c r="N220" i="26"/>
  <c r="Q218" i="26"/>
  <c r="N218" i="26"/>
  <c r="Q217" i="26"/>
  <c r="N217" i="26"/>
  <c r="Q216" i="26"/>
  <c r="N216" i="26"/>
  <c r="Q215" i="26"/>
  <c r="N215" i="26"/>
  <c r="Q214" i="26"/>
  <c r="N214" i="26"/>
  <c r="Q213" i="26"/>
  <c r="N213" i="26"/>
  <c r="Q212" i="26"/>
  <c r="N212" i="26"/>
  <c r="Q211" i="26"/>
  <c r="N211" i="26"/>
  <c r="P207" i="26"/>
  <c r="O207" i="26"/>
  <c r="M207" i="26"/>
  <c r="L207" i="26"/>
  <c r="Q206" i="26"/>
  <c r="N206" i="26"/>
  <c r="Q205" i="26"/>
  <c r="N205" i="26"/>
  <c r="Q204" i="26"/>
  <c r="N204" i="26"/>
  <c r="Q203" i="26"/>
  <c r="N203" i="26"/>
  <c r="Q202" i="26"/>
  <c r="N202" i="26"/>
  <c r="Q201" i="26"/>
  <c r="N201" i="26"/>
  <c r="Q200" i="26"/>
  <c r="N200" i="26"/>
  <c r="P196" i="26"/>
  <c r="O196" i="26"/>
  <c r="M196" i="26"/>
  <c r="L196" i="26"/>
  <c r="Q195" i="26"/>
  <c r="N195" i="26"/>
  <c r="Q194" i="26"/>
  <c r="N194" i="26"/>
  <c r="Q193" i="26"/>
  <c r="N193" i="26"/>
  <c r="Q192" i="26"/>
  <c r="N192" i="26"/>
  <c r="Q191" i="26"/>
  <c r="N191" i="26"/>
  <c r="Q190" i="26"/>
  <c r="N190" i="26"/>
  <c r="Q189" i="26"/>
  <c r="N189" i="26"/>
  <c r="Q188" i="26"/>
  <c r="N188" i="26"/>
  <c r="Q187" i="26"/>
  <c r="N187" i="26"/>
  <c r="Q186" i="26"/>
  <c r="N186" i="26"/>
  <c r="Q185" i="26"/>
  <c r="N185" i="26"/>
  <c r="Q184" i="26"/>
  <c r="N184" i="26"/>
  <c r="Q183" i="26"/>
  <c r="N183" i="26"/>
  <c r="Q182" i="26"/>
  <c r="N182" i="26"/>
  <c r="Q181" i="26"/>
  <c r="N181" i="26"/>
  <c r="Q180" i="26"/>
  <c r="N180" i="26"/>
  <c r="Q179" i="26"/>
  <c r="N179" i="26"/>
  <c r="P175" i="26"/>
  <c r="O175" i="26"/>
  <c r="M175" i="26"/>
  <c r="L175" i="26"/>
  <c r="Q174" i="26"/>
  <c r="N174" i="26"/>
  <c r="Q173" i="26"/>
  <c r="N173" i="26"/>
  <c r="Q172" i="26"/>
  <c r="N172" i="26"/>
  <c r="Q171" i="26"/>
  <c r="N171" i="26"/>
  <c r="Q170" i="26"/>
  <c r="N170" i="26"/>
  <c r="Q169" i="26"/>
  <c r="N169" i="26"/>
  <c r="Q168" i="26"/>
  <c r="N168" i="26"/>
  <c r="Q167" i="26"/>
  <c r="N167" i="26"/>
  <c r="Q166" i="26"/>
  <c r="N166" i="26"/>
  <c r="Q165" i="26"/>
  <c r="N165" i="26"/>
  <c r="Q164" i="26"/>
  <c r="N164" i="26"/>
  <c r="Q163" i="26"/>
  <c r="N163" i="26"/>
  <c r="Q162" i="26"/>
  <c r="N162" i="26"/>
  <c r="Q161" i="26"/>
  <c r="N161" i="26"/>
  <c r="Q160" i="26"/>
  <c r="N160" i="26"/>
  <c r="Q159" i="26"/>
  <c r="N159" i="26"/>
  <c r="Q158" i="26"/>
  <c r="N158" i="26"/>
  <c r="Q157" i="26"/>
  <c r="N157" i="26"/>
  <c r="Q156" i="26"/>
  <c r="N156" i="26"/>
  <c r="Q155" i="26"/>
  <c r="N155" i="26"/>
  <c r="Q154" i="26"/>
  <c r="N154" i="26"/>
  <c r="Q153" i="26"/>
  <c r="N153" i="26"/>
  <c r="Q152" i="26"/>
  <c r="N152" i="26"/>
  <c r="Q151" i="26"/>
  <c r="N151" i="26"/>
  <c r="Q150" i="26"/>
  <c r="N150" i="26"/>
  <c r="Q149" i="26"/>
  <c r="N149" i="26"/>
  <c r="Q148" i="26"/>
  <c r="N148" i="26"/>
  <c r="Q147" i="26"/>
  <c r="N147" i="26"/>
  <c r="Q146" i="26"/>
  <c r="N146" i="26"/>
  <c r="Q145" i="26"/>
  <c r="N145" i="26"/>
  <c r="Q144" i="26"/>
  <c r="N144" i="26"/>
  <c r="Q143" i="26"/>
  <c r="N143" i="26"/>
  <c r="Q142" i="26"/>
  <c r="N142" i="26"/>
  <c r="Q141" i="26"/>
  <c r="N141" i="26"/>
  <c r="Q140" i="26"/>
  <c r="N140" i="26"/>
  <c r="Q139" i="26"/>
  <c r="N139" i="26"/>
  <c r="Q138" i="26"/>
  <c r="N138" i="26"/>
  <c r="Q137" i="26"/>
  <c r="N137" i="26"/>
  <c r="Q136" i="26"/>
  <c r="N136" i="26"/>
  <c r="Q135" i="26"/>
  <c r="N135" i="26"/>
  <c r="Q134" i="26"/>
  <c r="N134" i="26"/>
  <c r="Q133" i="26"/>
  <c r="N133" i="26"/>
  <c r="P129" i="26"/>
  <c r="O129" i="26"/>
  <c r="M129" i="26"/>
  <c r="L129" i="26"/>
  <c r="Q128" i="26"/>
  <c r="N128" i="26"/>
  <c r="Q127" i="26"/>
  <c r="N127" i="26"/>
  <c r="Q126" i="26"/>
  <c r="N126" i="26"/>
  <c r="Q125" i="26"/>
  <c r="N125" i="26"/>
  <c r="Q124" i="26"/>
  <c r="N124" i="26"/>
  <c r="Q123" i="26"/>
  <c r="N123" i="26"/>
  <c r="P119" i="26"/>
  <c r="O119" i="26"/>
  <c r="M119" i="26"/>
  <c r="L119" i="26"/>
  <c r="Q118" i="26"/>
  <c r="N118" i="26"/>
  <c r="Q117" i="26"/>
  <c r="N117" i="26"/>
  <c r="Q116" i="26"/>
  <c r="N116" i="26"/>
  <c r="Q115" i="26"/>
  <c r="N115" i="26"/>
  <c r="Q114" i="26"/>
  <c r="N114" i="26"/>
  <c r="Q110" i="26"/>
  <c r="P110" i="26"/>
  <c r="O110" i="26"/>
  <c r="N110" i="26"/>
  <c r="M110" i="26"/>
  <c r="L110" i="26"/>
  <c r="P105" i="26"/>
  <c r="O105" i="26"/>
  <c r="M105" i="26"/>
  <c r="L105" i="26"/>
  <c r="Q104" i="26"/>
  <c r="N104" i="26"/>
  <c r="Q103" i="26"/>
  <c r="N103" i="26"/>
  <c r="P99" i="26"/>
  <c r="O99" i="26"/>
  <c r="M99" i="26"/>
  <c r="L99" i="26"/>
  <c r="Q98" i="26"/>
  <c r="N98" i="26"/>
  <c r="Q97" i="26"/>
  <c r="N97" i="26"/>
  <c r="Q96" i="26"/>
  <c r="N96" i="26"/>
  <c r="Q95" i="26"/>
  <c r="N95" i="26"/>
  <c r="P91" i="26"/>
  <c r="O91" i="26"/>
  <c r="M91" i="26"/>
  <c r="L91" i="26"/>
  <c r="Q90" i="26"/>
  <c r="Q91" i="26" s="1"/>
  <c r="N90" i="26"/>
  <c r="N91" i="26" s="1"/>
  <c r="P86" i="26"/>
  <c r="O86" i="26"/>
  <c r="M86" i="26"/>
  <c r="L86" i="26"/>
  <c r="Q85" i="26"/>
  <c r="N85" i="26"/>
  <c r="Q84" i="26"/>
  <c r="N84" i="26"/>
  <c r="Q83" i="26"/>
  <c r="N83" i="26"/>
  <c r="Q82" i="26"/>
  <c r="N82" i="26"/>
  <c r="Q81" i="26"/>
  <c r="N81" i="26"/>
  <c r="Q80" i="26"/>
  <c r="N80" i="26"/>
  <c r="Q79" i="26"/>
  <c r="N79" i="26"/>
  <c r="Q78" i="26"/>
  <c r="N78" i="26"/>
  <c r="Q77" i="26"/>
  <c r="N77" i="26"/>
  <c r="Q76" i="26"/>
  <c r="N76" i="26"/>
  <c r="Q75" i="26"/>
  <c r="N75" i="26"/>
  <c r="Q74" i="26"/>
  <c r="N74" i="26"/>
  <c r="Q73" i="26"/>
  <c r="N73" i="26"/>
  <c r="Q72" i="26"/>
  <c r="N72" i="26"/>
  <c r="Q71" i="26"/>
  <c r="N71" i="26"/>
  <c r="Q70" i="26"/>
  <c r="N70" i="26"/>
  <c r="Q69" i="26"/>
  <c r="N69" i="26"/>
  <c r="Q68" i="26"/>
  <c r="N68" i="26"/>
  <c r="Q67" i="26"/>
  <c r="N67" i="26"/>
  <c r="Q66" i="26"/>
  <c r="N66" i="26"/>
  <c r="Q65" i="26"/>
  <c r="N65" i="26"/>
  <c r="P61" i="26"/>
  <c r="O61" i="26"/>
  <c r="M61" i="26"/>
  <c r="L61" i="26"/>
  <c r="Q60" i="26"/>
  <c r="N60" i="26"/>
  <c r="Q59" i="26"/>
  <c r="N59" i="26"/>
  <c r="P55" i="26"/>
  <c r="O55" i="26"/>
  <c r="M55" i="26"/>
  <c r="L55" i="26"/>
  <c r="Q54" i="26"/>
  <c r="Q55" i="26" s="1"/>
  <c r="N54" i="26"/>
  <c r="N55" i="26" s="1"/>
  <c r="P50" i="26"/>
  <c r="O50" i="26"/>
  <c r="M50" i="26"/>
  <c r="L50" i="26"/>
  <c r="Q49" i="26"/>
  <c r="Q50" i="26" s="1"/>
  <c r="N49" i="26"/>
  <c r="N50" i="26" s="1"/>
  <c r="P45" i="26"/>
  <c r="O45" i="26"/>
  <c r="M45" i="26"/>
  <c r="L45" i="26"/>
  <c r="Q44" i="26"/>
  <c r="Q45" i="26" s="1"/>
  <c r="N44" i="26"/>
  <c r="N45" i="26" s="1"/>
  <c r="P40" i="26"/>
  <c r="O40" i="26"/>
  <c r="M40" i="26"/>
  <c r="L40" i="26"/>
  <c r="Q39" i="26"/>
  <c r="Q40" i="26" s="1"/>
  <c r="N39" i="26"/>
  <c r="N40" i="26" s="1"/>
  <c r="P35" i="26"/>
  <c r="O35" i="26"/>
  <c r="M35" i="26"/>
  <c r="Q34" i="26"/>
  <c r="N34" i="26"/>
  <c r="Q32" i="26"/>
  <c r="N32" i="26"/>
  <c r="Q31" i="26"/>
  <c r="N31" i="26"/>
  <c r="P27" i="26"/>
  <c r="O27" i="26"/>
  <c r="M27" i="26"/>
  <c r="L27" i="26"/>
  <c r="Q26" i="26"/>
  <c r="N26" i="26"/>
  <c r="Q25" i="26"/>
  <c r="N25" i="26"/>
  <c r="Q24" i="26"/>
  <c r="N24" i="26"/>
  <c r="Q23" i="26"/>
  <c r="N23" i="26"/>
  <c r="Q22" i="26"/>
  <c r="N22" i="26"/>
  <c r="Q21" i="26"/>
  <c r="N21" i="26"/>
  <c r="Q20" i="26"/>
  <c r="N20" i="26"/>
  <c r="Q19" i="26"/>
  <c r="N19" i="26"/>
  <c r="Q18" i="26"/>
  <c r="N18" i="26"/>
  <c r="Q17" i="26"/>
  <c r="N17" i="26"/>
  <c r="Q16" i="26"/>
  <c r="N16" i="26"/>
  <c r="Q15" i="26"/>
  <c r="N15" i="26"/>
  <c r="Q14" i="26"/>
  <c r="N14" i="26"/>
  <c r="Q13" i="26"/>
  <c r="N13" i="26"/>
  <c r="Q12" i="26"/>
  <c r="N12" i="26"/>
  <c r="Q11" i="26"/>
  <c r="N11" i="26"/>
  <c r="Q10" i="26"/>
  <c r="N10" i="26"/>
  <c r="Q9" i="26"/>
  <c r="N9" i="26"/>
  <c r="Q8" i="26"/>
  <c r="N8" i="26"/>
  <c r="Q7" i="26"/>
  <c r="N7" i="26"/>
  <c r="Q6" i="26"/>
  <c r="N6" i="26"/>
  <c r="Q5" i="26"/>
  <c r="N5" i="26"/>
  <c r="N105" i="26" l="1"/>
  <c r="N727" i="26"/>
  <c r="Q580" i="26"/>
  <c r="N129" i="26"/>
  <c r="N175" i="26"/>
  <c r="N196" i="26"/>
  <c r="N274" i="26"/>
  <c r="N566" i="26"/>
  <c r="N596" i="26"/>
  <c r="P767" i="26"/>
  <c r="N511" i="26"/>
  <c r="Q175" i="26"/>
  <c r="Q99" i="26"/>
  <c r="M1" i="26"/>
  <c r="E5" i="4" s="1"/>
  <c r="N61" i="26"/>
  <c r="Q596" i="26"/>
  <c r="Q675" i="26"/>
  <c r="Q129" i="26"/>
  <c r="Q339" i="26"/>
  <c r="Q573" i="26"/>
  <c r="Q61" i="26"/>
  <c r="Q86" i="26"/>
  <c r="Q105" i="26"/>
  <c r="N520" i="26"/>
  <c r="P753" i="26"/>
  <c r="Q753" i="26" s="1"/>
  <c r="Q35" i="26"/>
  <c r="Q207" i="26"/>
  <c r="N27" i="26"/>
  <c r="N35" i="26"/>
  <c r="Q562" i="26"/>
  <c r="Q689" i="26"/>
  <c r="N86" i="26"/>
  <c r="O566" i="26"/>
  <c r="N675" i="26"/>
  <c r="N733" i="26"/>
  <c r="Q119" i="26"/>
  <c r="N119" i="26"/>
  <c r="N207" i="26"/>
  <c r="Q520" i="26"/>
  <c r="N689" i="26"/>
  <c r="N720" i="26"/>
  <c r="O767" i="26"/>
  <c r="Q196" i="26"/>
  <c r="N573" i="26"/>
  <c r="N580" i="26"/>
  <c r="Q720" i="26"/>
  <c r="Q727" i="26"/>
  <c r="N99" i="26"/>
  <c r="N339" i="26"/>
  <c r="N767" i="26"/>
  <c r="Q27" i="26"/>
  <c r="Q274" i="26"/>
  <c r="Q733" i="26"/>
  <c r="Q767" i="26"/>
  <c r="O738" i="26"/>
  <c r="Q738" i="26" s="1"/>
  <c r="O740" i="26"/>
  <c r="Q740" i="26" s="1"/>
  <c r="O742" i="26"/>
  <c r="Q742" i="26" s="1"/>
  <c r="O744" i="26"/>
  <c r="Q744" i="26" s="1"/>
  <c r="O747" i="26"/>
  <c r="Q747" i="26" s="1"/>
  <c r="O749" i="26"/>
  <c r="Q749" i="26" s="1"/>
  <c r="O751" i="26"/>
  <c r="Q751" i="26" s="1"/>
  <c r="L566" i="26"/>
  <c r="L1" i="26" s="1"/>
  <c r="D5" i="4" s="1"/>
  <c r="Q524" i="26"/>
  <c r="O737" i="26"/>
  <c r="O739" i="26"/>
  <c r="Q739" i="26" s="1"/>
  <c r="O741" i="26"/>
  <c r="Q741" i="26" s="1"/>
  <c r="O743" i="26"/>
  <c r="Q743" i="26" s="1"/>
  <c r="O748" i="26"/>
  <c r="Q748" i="26" s="1"/>
  <c r="O750" i="26"/>
  <c r="Q750" i="26" s="1"/>
  <c r="N755" i="26"/>
  <c r="N1" i="26" l="1"/>
  <c r="H775" i="26" s="1"/>
  <c r="P755" i="26"/>
  <c r="P1" i="26" s="1"/>
  <c r="I5" i="4" s="1"/>
  <c r="Q566" i="26"/>
  <c r="O755" i="26"/>
  <c r="O1" i="26" s="1"/>
  <c r="H5" i="4" s="1"/>
  <c r="Q737" i="26"/>
  <c r="Q755" i="26" l="1"/>
  <c r="Q1" i="26"/>
  <c r="H777" i="26" l="1"/>
  <c r="H779" i="26"/>
  <c r="F6" i="4" l="1"/>
  <c r="J6" i="4"/>
  <c r="I6" i="4" l="1"/>
  <c r="E6" i="4"/>
  <c r="L5" i="4" l="1"/>
  <c r="G5" i="4"/>
  <c r="D6" i="4"/>
  <c r="D7" i="4" s="1"/>
  <c r="K5" i="4"/>
  <c r="H6" i="4"/>
  <c r="H7" i="4" s="1"/>
  <c r="E8" i="4" l="1"/>
  <c r="K6" i="4"/>
  <c r="G6" i="4"/>
  <c r="L6" i="4"/>
</calcChain>
</file>

<file path=xl/sharedStrings.xml><?xml version="1.0" encoding="utf-8"?>
<sst xmlns="http://schemas.openxmlformats.org/spreadsheetml/2006/main" count="7100" uniqueCount="2695">
  <si>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</si>
  <si>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</si>
  <si>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</si>
  <si>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</si>
  <si>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</si>
  <si>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</si>
  <si>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</si>
  <si>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</si>
  <si>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</si>
  <si>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</si>
  <si>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</si>
  <si>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</si>
  <si>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</si>
  <si>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</si>
  <si>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</si>
  <si>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</si>
  <si>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</si>
  <si>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</si>
  <si>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</si>
  <si>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</si>
  <si>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</si>
  <si>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</si>
  <si>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</si>
  <si>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7</t>
  </si>
  <si>
    <t>4</t>
  </si>
  <si>
    <t>5</t>
  </si>
  <si>
    <t>6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</si>
  <si>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</si>
  <si>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</si>
  <si>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</si>
  <si>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</si>
  <si>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</si>
  <si>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</si>
  <si>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</si>
  <si>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</si>
  <si>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</si>
  <si>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22</t>
  </si>
  <si>
    <t>11</t>
  </si>
  <si>
    <t>8</t>
  </si>
  <si>
    <t>9</t>
  </si>
  <si>
    <t>13</t>
  </si>
  <si>
    <t>24</t>
  </si>
  <si>
    <t>LP</t>
  </si>
  <si>
    <t>C21</t>
  </si>
  <si>
    <t>C11</t>
  </si>
  <si>
    <t>C12a</t>
  </si>
  <si>
    <t>C12b</t>
  </si>
  <si>
    <t>G11</t>
  </si>
  <si>
    <t>PGE Dystrybucja O/ Warszawa</t>
  </si>
  <si>
    <t>Warszawa</t>
  </si>
  <si>
    <t>G12</t>
  </si>
  <si>
    <t>Nabywca</t>
  </si>
  <si>
    <t>Numer ewidencyjny</t>
  </si>
  <si>
    <t>szpital</t>
  </si>
  <si>
    <t>08-110</t>
  </si>
  <si>
    <t>Siedlce</t>
  </si>
  <si>
    <t>Numerewidencyjny</t>
  </si>
  <si>
    <t>15</t>
  </si>
  <si>
    <t>Energa Operator O/ Płock</t>
  </si>
  <si>
    <t>16</t>
  </si>
  <si>
    <t>29</t>
  </si>
  <si>
    <t>17</t>
  </si>
  <si>
    <t>14</t>
  </si>
  <si>
    <t>2024 r</t>
  </si>
  <si>
    <t>Województwo Mazowieckie - Centrum Kształcenia Ustawicznego im. Jana Kochanowskiego</t>
  </si>
  <si>
    <t>113-245-39-40</t>
  </si>
  <si>
    <t>525-000-97-66</t>
  </si>
  <si>
    <t>Gmina Mochowo</t>
  </si>
  <si>
    <t>776-161-50-78</t>
  </si>
  <si>
    <t>Skarb Państwa - Najwyższa Izba Kontroli z siedzibą w Warszawie</t>
  </si>
  <si>
    <t>526-105-86-27</t>
  </si>
  <si>
    <t>Województwo Mazowieckie - Wojewódzki Urząd Pracy w Warszawie</t>
  </si>
  <si>
    <t>113-24-53-940</t>
  </si>
  <si>
    <t>00-189</t>
  </si>
  <si>
    <t>J. Matejki 2</t>
  </si>
  <si>
    <t>07-200</t>
  </si>
  <si>
    <t>Wyszków</t>
  </si>
  <si>
    <t>05-092</t>
  </si>
  <si>
    <t>Karasia  2</t>
  </si>
  <si>
    <t>00-327</t>
  </si>
  <si>
    <t>Sierpecka 2</t>
  </si>
  <si>
    <t>09-214</t>
  </si>
  <si>
    <t>Mochowo</t>
  </si>
  <si>
    <t>Filtrowa 57</t>
  </si>
  <si>
    <t>02-056</t>
  </si>
  <si>
    <t>Młynarska 16</t>
  </si>
  <si>
    <t>01-205</t>
  </si>
  <si>
    <t>Gmina Kampinos</t>
  </si>
  <si>
    <t>118-200-43-80</t>
  </si>
  <si>
    <t>Niepokalanowska 3</t>
  </si>
  <si>
    <t>05-085</t>
  </si>
  <si>
    <t>Kampinos</t>
  </si>
  <si>
    <t>Wojewódzki Ośrodek Ruchu Drogowego w Warszawie</t>
  </si>
  <si>
    <t>113-19-48-935</t>
  </si>
  <si>
    <t>Odlewnicza 8</t>
  </si>
  <si>
    <t>03-231</t>
  </si>
  <si>
    <t>Gmina Bieżuń</t>
  </si>
  <si>
    <t>511-026-52-45</t>
  </si>
  <si>
    <t>Warszawska 2</t>
  </si>
  <si>
    <t>09-320</t>
  </si>
  <si>
    <t>Bieżuń</t>
  </si>
  <si>
    <t>Państwowe Muzeum Etnograficzne w Warszawie</t>
  </si>
  <si>
    <t>526-00-08-691</t>
  </si>
  <si>
    <t>Kredytowa 1</t>
  </si>
  <si>
    <t>00-056</t>
  </si>
  <si>
    <t>Inflancka</t>
  </si>
  <si>
    <t>PL_PKPE_1465005845_07</t>
  </si>
  <si>
    <t>96713330</t>
  </si>
  <si>
    <t>PL_PKPE_1465005846_09</t>
  </si>
  <si>
    <t>96713329</t>
  </si>
  <si>
    <t>PKP Energetyka</t>
  </si>
  <si>
    <t>Ochotnicza Straż Pożarna w Starych Gnatowicach</t>
  </si>
  <si>
    <t>Ochotnicza Straż Pożarna w Strzyżewie</t>
  </si>
  <si>
    <t xml:space="preserve">Ochotnicza Straż Pożarna w Kampinosie </t>
  </si>
  <si>
    <t xml:space="preserve">Gmina Kampinos - Zespół Szkolno-Przedszkolny z Oddziałami Integracyjnymi w  Kampinosie </t>
  </si>
  <si>
    <t>Szkolna 5</t>
  </si>
  <si>
    <t>Gnatowice Stare 5</t>
  </si>
  <si>
    <t>Strzyżew 16</t>
  </si>
  <si>
    <t>Zawady 22</t>
  </si>
  <si>
    <t>Ochotnicza Straż Pożarna Zawady</t>
  </si>
  <si>
    <t>Niepodległości 5</t>
  </si>
  <si>
    <t>118-153-09-42</t>
  </si>
  <si>
    <t>118-153-83-98</t>
  </si>
  <si>
    <t>118-157-71-68</t>
  </si>
  <si>
    <t>Wola Pasikońska</t>
  </si>
  <si>
    <t>Łazy</t>
  </si>
  <si>
    <t>III</t>
  </si>
  <si>
    <t>Granica</t>
  </si>
  <si>
    <t>I</t>
  </si>
  <si>
    <t>II</t>
  </si>
  <si>
    <t>Szczytno</t>
  </si>
  <si>
    <t>Strzyżew</t>
  </si>
  <si>
    <t>Ludwików</t>
  </si>
  <si>
    <t>Józefów</t>
  </si>
  <si>
    <t>OSP - remiza I</t>
  </si>
  <si>
    <t xml:space="preserve">Szczytno </t>
  </si>
  <si>
    <t xml:space="preserve"> 38A</t>
  </si>
  <si>
    <t>OSP - remiza II</t>
  </si>
  <si>
    <t>Stadion</t>
  </si>
  <si>
    <t>Obiekt gminy</t>
  </si>
  <si>
    <t>Szkolna</t>
  </si>
  <si>
    <t>Przepompownia ścieków</t>
  </si>
  <si>
    <t>Dolna</t>
  </si>
  <si>
    <t>Przepompownia ścieków I</t>
  </si>
  <si>
    <t xml:space="preserve">Niepodległości </t>
  </si>
  <si>
    <t>Przepompownia ścieków II</t>
  </si>
  <si>
    <t>Przepompownia ścieków III</t>
  </si>
  <si>
    <t>Różana</t>
  </si>
  <si>
    <t xml:space="preserve"> Kampinos</t>
  </si>
  <si>
    <t>Kwiatowa</t>
  </si>
  <si>
    <t>Niepokalanowska</t>
  </si>
  <si>
    <t>Fryderyka Chopina</t>
  </si>
  <si>
    <t>Oczyszczalnia ścieków</t>
  </si>
  <si>
    <t>Przyłącze działki</t>
  </si>
  <si>
    <t xml:space="preserve"> dz. 284</t>
  </si>
  <si>
    <t>Gnatowice Stare</t>
  </si>
  <si>
    <t>40a</t>
  </si>
  <si>
    <t>Budynek mieszkalny</t>
  </si>
  <si>
    <t>dz. Nr 39/2</t>
  </si>
  <si>
    <t>PL_ZEWD_1432053044_06</t>
  </si>
  <si>
    <t xml:space="preserve"> SUW</t>
  </si>
  <si>
    <t>mieszkanie (korytarz)</t>
  </si>
  <si>
    <t xml:space="preserve">Łazy </t>
  </si>
  <si>
    <t>obiekt gminny</t>
  </si>
  <si>
    <t>PL_ZEWD_1432000142_09</t>
  </si>
  <si>
    <t>PL_ZEWD_1432002855_04</t>
  </si>
  <si>
    <t>PL_ZEWD_1432000127_01</t>
  </si>
  <si>
    <t>PL_ZEWD_1432000555_06</t>
  </si>
  <si>
    <t>PL_ZEWD_1432009549_08</t>
  </si>
  <si>
    <t>PL_ZEWD_1432000123_03</t>
  </si>
  <si>
    <t>PL_ZEWD_1432000124_05</t>
  </si>
  <si>
    <t>PL_ZEWD_1432000126_09</t>
  </si>
  <si>
    <t>PL_ZEWD_1432000129_05</t>
  </si>
  <si>
    <t>PL_ZEWD_1432000130_06</t>
  </si>
  <si>
    <t>PL_ZEWD_1432000131_08</t>
  </si>
  <si>
    <t>PL_ZEWD_1432000132_00</t>
  </si>
  <si>
    <t>PL_ZEWD_1432000133_02</t>
  </si>
  <si>
    <t>PL_ZEWD_1432000134_04</t>
  </si>
  <si>
    <t>PL_ZEWD_1432000135_06</t>
  </si>
  <si>
    <t>PL_ZEWD_1432000136_08</t>
  </si>
  <si>
    <t>PL_ZEWD_1432000137_00</t>
  </si>
  <si>
    <t>PL_ZEWD_1432000138_02</t>
  </si>
  <si>
    <t>PL_ZEWD_1432000139_04</t>
  </si>
  <si>
    <t>PL_ZEWD_1432000140_05</t>
  </si>
  <si>
    <t>PL_ZEWD_1432000141_07</t>
  </si>
  <si>
    <t>W.O.R.D.</t>
  </si>
  <si>
    <t>Odlewnicza</t>
  </si>
  <si>
    <t>03-321</t>
  </si>
  <si>
    <t>PL0000010323100000000000000004971</t>
  </si>
  <si>
    <t>1268284</t>
  </si>
  <si>
    <t>Stoen Operator</t>
  </si>
  <si>
    <t>Radarowa</t>
  </si>
  <si>
    <t>02-137</t>
  </si>
  <si>
    <t>PL0000010213700000000000001875972</t>
  </si>
  <si>
    <t>1209996</t>
  </si>
  <si>
    <t>Urząd Miasta i Gminy w Bieżuniu</t>
  </si>
  <si>
    <t>Dom Ludowy Bielawy Gołuskie</t>
  </si>
  <si>
    <t>Bielawy Gołuskie</t>
  </si>
  <si>
    <t>11571562</t>
  </si>
  <si>
    <t>inne</t>
  </si>
  <si>
    <t>Gołuszyn</t>
  </si>
  <si>
    <t>11052319</t>
  </si>
  <si>
    <t>OSP Myślin</t>
  </si>
  <si>
    <t>Myślin</t>
  </si>
  <si>
    <t>11571599</t>
  </si>
  <si>
    <t>Budynek Użyteczności Publicznej</t>
  </si>
  <si>
    <t xml:space="preserve"> Małocin</t>
  </si>
  <si>
    <t>10011869</t>
  </si>
  <si>
    <t xml:space="preserve">OSP Sławęcin </t>
  </si>
  <si>
    <t>Sławęcin</t>
  </si>
  <si>
    <t>11571545</t>
  </si>
  <si>
    <t xml:space="preserve">Dom Ludowy Zgliczyn Pobodzy </t>
  </si>
  <si>
    <t>Zgliczyn Pobodzy</t>
  </si>
  <si>
    <t>11618466</t>
  </si>
  <si>
    <t>Dom Ludowy Sadłowo</t>
  </si>
  <si>
    <t xml:space="preserve"> Sadłowo</t>
  </si>
  <si>
    <t>21326319</t>
  </si>
  <si>
    <t>Stawiszyn Łaziska</t>
  </si>
  <si>
    <t>10450236</t>
  </si>
  <si>
    <t>Kobyla Łąka</t>
  </si>
  <si>
    <t>56483871</t>
  </si>
  <si>
    <t xml:space="preserve">OSP Karniszyn </t>
  </si>
  <si>
    <t>Karniszyn</t>
  </si>
  <si>
    <t>50</t>
  </si>
  <si>
    <t>11537366</t>
  </si>
  <si>
    <t>OSP Trzaski</t>
  </si>
  <si>
    <t>Trzaski</t>
  </si>
  <si>
    <t>11580586</t>
  </si>
  <si>
    <t>OSP Strzeszewo</t>
  </si>
  <si>
    <t>Strzeszewo</t>
  </si>
  <si>
    <t>11537394</t>
  </si>
  <si>
    <t>OSP Stanisławowo</t>
  </si>
  <si>
    <t>Stanisławowo</t>
  </si>
  <si>
    <t>10A</t>
  </si>
  <si>
    <t>56416850</t>
  </si>
  <si>
    <t xml:space="preserve">UMiG Bieżuń </t>
  </si>
  <si>
    <t xml:space="preserve">ul. Warszawska </t>
  </si>
  <si>
    <t>30040841</t>
  </si>
  <si>
    <t>ul. Targowa</t>
  </si>
  <si>
    <t>30037092</t>
  </si>
  <si>
    <t>ul. Nadwkrzańska</t>
  </si>
  <si>
    <t>56415254</t>
  </si>
  <si>
    <t>Dom ludowy Stawiszyn Zwalewo</t>
  </si>
  <si>
    <t xml:space="preserve"> Stawiszyn Zwalewo</t>
  </si>
  <si>
    <t>56390386</t>
  </si>
  <si>
    <t>Samorządowa Szkoła Podstawowa w Sławęcinie</t>
  </si>
  <si>
    <t>62</t>
  </si>
  <si>
    <t>30039901</t>
  </si>
  <si>
    <t xml:space="preserve">Zakład Komunalny w Bieżuniu </t>
  </si>
  <si>
    <t>ul. Płocka</t>
  </si>
  <si>
    <t>56484154</t>
  </si>
  <si>
    <t xml:space="preserve">ul. Leśna </t>
  </si>
  <si>
    <t>30031943</t>
  </si>
  <si>
    <t>ul. Polna</t>
  </si>
  <si>
    <t>56416878</t>
  </si>
  <si>
    <t>Miejsko Gminny Ośrodek Kultury w Bieżuniu</t>
  </si>
  <si>
    <t>25</t>
  </si>
  <si>
    <t>Miejsko-Gminny Ośrodek Kultury w  Bieżuniu</t>
  </si>
  <si>
    <t>ul. Mławska</t>
  </si>
  <si>
    <t>56415221</t>
  </si>
  <si>
    <t>590243876030819900</t>
  </si>
  <si>
    <t>590243876030983663</t>
  </si>
  <si>
    <t>590243876030396432</t>
  </si>
  <si>
    <t>590243876030804524</t>
  </si>
  <si>
    <t>590243876030543461</t>
  </si>
  <si>
    <t>590243876030396470</t>
  </si>
  <si>
    <t>590243876030591691</t>
  </si>
  <si>
    <t>590243876030710252</t>
  </si>
  <si>
    <t>590243876030620704</t>
  </si>
  <si>
    <t>590243876030646179</t>
  </si>
  <si>
    <t>590243876030888234</t>
  </si>
  <si>
    <t>590243876030710283</t>
  </si>
  <si>
    <t>590243876030761100</t>
  </si>
  <si>
    <t>590243876030957206</t>
  </si>
  <si>
    <t>590243876030606227</t>
  </si>
  <si>
    <t>590243876030387058</t>
  </si>
  <si>
    <t>590243876030621244</t>
  </si>
  <si>
    <t>590243876031184359</t>
  </si>
  <si>
    <t>590243876030834705</t>
  </si>
  <si>
    <t>590243876030609983</t>
  </si>
  <si>
    <t>590243876030388574</t>
  </si>
  <si>
    <t>590243876030829121</t>
  </si>
  <si>
    <t>Muzeum</t>
  </si>
  <si>
    <t>Kredytowa</t>
  </si>
  <si>
    <t>PL0000010005600000000000001979444</t>
  </si>
  <si>
    <t>Mazowiecka</t>
  </si>
  <si>
    <t>00-052</t>
  </si>
  <si>
    <t>PL0000010005200000000000001795385</t>
  </si>
  <si>
    <t>50933801</t>
  </si>
  <si>
    <t>PL0000010005600000000000002042814</t>
  </si>
  <si>
    <t>1356871</t>
  </si>
  <si>
    <t>PL0000010005600000000000002042815</t>
  </si>
  <si>
    <t>1356869</t>
  </si>
  <si>
    <t xml:space="preserve">Centrum Kształcenia Ustawicznego </t>
  </si>
  <si>
    <t>CKU</t>
  </si>
  <si>
    <t>Matejki</t>
  </si>
  <si>
    <t>PL_ZEWD_1435000791_02</t>
  </si>
  <si>
    <t>04100607</t>
  </si>
  <si>
    <t>120-280</t>
  </si>
  <si>
    <t>65</t>
  </si>
  <si>
    <t>Teatr Polski w Warszawie</t>
  </si>
  <si>
    <t xml:space="preserve">Teatr </t>
  </si>
  <si>
    <t>Karasia</t>
  </si>
  <si>
    <t>PL0000010032700000000000000000238</t>
  </si>
  <si>
    <t>350</t>
  </si>
  <si>
    <t>PL0000010032700000000000000000244</t>
  </si>
  <si>
    <t>150</t>
  </si>
  <si>
    <t>PL0000010032700000000000001887525</t>
  </si>
  <si>
    <t>200</t>
  </si>
  <si>
    <t>PL0000010032700000000000001887526</t>
  </si>
  <si>
    <t>100</t>
  </si>
  <si>
    <t>Krakowskie Przedmieście</t>
  </si>
  <si>
    <t>00-325</t>
  </si>
  <si>
    <t>PL0000010006800000000000001800377</t>
  </si>
  <si>
    <t>PL0000010006800000000000001800275</t>
  </si>
  <si>
    <t>Wojewódzki Fundusz Ochrony Środowiska i Gospodarki Wodnej w Warszawie</t>
  </si>
  <si>
    <t>Stacja Uzdatniania Wody w Bożewie</t>
  </si>
  <si>
    <t xml:space="preserve">Bożewo, ul. Bielska </t>
  </si>
  <si>
    <t>09-215</t>
  </si>
  <si>
    <t>Bożewo</t>
  </si>
  <si>
    <t>Szkoła Podstawowa im. Jana Pawła II w Mochowie</t>
  </si>
  <si>
    <t xml:space="preserve">Mochowo - Parcele, ul. Szkolna </t>
  </si>
  <si>
    <t>OSP Cieślin</t>
  </si>
  <si>
    <t>Cieślin</t>
  </si>
  <si>
    <t>Stacja Uzdatniania Wody w Ligowie</t>
  </si>
  <si>
    <t xml:space="preserve">Ligowo, ul. Cicha </t>
  </si>
  <si>
    <t>09-228</t>
  </si>
  <si>
    <t>Ligowo</t>
  </si>
  <si>
    <t>UG Mochowo</t>
  </si>
  <si>
    <t xml:space="preserve">Mochowo, ul. Sierpecka </t>
  </si>
  <si>
    <t>Emeryci - była centrala telefoniczna</t>
  </si>
  <si>
    <t>Przepompownia ścieków Bożewo P-9</t>
  </si>
  <si>
    <t>Pompownia ścieków Bożewo P-6</t>
  </si>
  <si>
    <t>Pompownia ścieków Bożewo P-4</t>
  </si>
  <si>
    <t>Szkoła Podstawowa im. Powstańców Styczniowych w Ligowie</t>
  </si>
  <si>
    <t xml:space="preserve">Ligowo, ul. Parkowa </t>
  </si>
  <si>
    <t>Pomieszczenie wioskowe - Szkoła Podstawowa</t>
  </si>
  <si>
    <t>Gozdy</t>
  </si>
  <si>
    <t>Szkoła Podstawowa im. A. Mickiewicza w Bożewie</t>
  </si>
  <si>
    <t xml:space="preserve">Bożewo Nowe, ul. Szkolna </t>
  </si>
  <si>
    <t>Komisariat (biuro UG)</t>
  </si>
  <si>
    <t>Pompownia ścieków Bożewo Nowe</t>
  </si>
  <si>
    <t>Bożewo Nowe</t>
  </si>
  <si>
    <t>4,2</t>
  </si>
  <si>
    <t>Biblioteka Publiczna w Mochowie, Filia w Ligowie</t>
  </si>
  <si>
    <t xml:space="preserve">Ligowo, ul. Jana Pawła II </t>
  </si>
  <si>
    <t>32</t>
  </si>
  <si>
    <t>Oczyszczalnia Ścieków w Ligowie</t>
  </si>
  <si>
    <t>32,9</t>
  </si>
  <si>
    <t>Przepompownia ścieków Ligowo</t>
  </si>
  <si>
    <t>Stacja Uzdatniania Wody w Choczeniu</t>
  </si>
  <si>
    <t>Choczeń</t>
  </si>
  <si>
    <t>Budynek UG - biuro</t>
  </si>
  <si>
    <t>Boisko w m. Mochowo Parcele</t>
  </si>
  <si>
    <t xml:space="preserve">Mochowo Parcele, ul. Sportowa </t>
  </si>
  <si>
    <t>Przystanek PKS Bożewo</t>
  </si>
  <si>
    <t xml:space="preserve">Bożewo, ul. Płocka </t>
  </si>
  <si>
    <t>39</t>
  </si>
  <si>
    <t>Przystanek PKS Bożewo - sklep</t>
  </si>
  <si>
    <t>Pompownia Bożewo Nowe</t>
  </si>
  <si>
    <t>Oczyszczalnia Ścieków w Cieślinie</t>
  </si>
  <si>
    <t>Pompownia Cieślin</t>
  </si>
  <si>
    <t>03673892 /9</t>
  </si>
  <si>
    <t>Publiczna Biblioteka Gminna w Mochowie</t>
  </si>
  <si>
    <t>Budynek mieszkalny - Łukoszyn</t>
  </si>
  <si>
    <t>Łukoszyn</t>
  </si>
  <si>
    <t>Budynek mieszk. - p. Ziemiński</t>
  </si>
  <si>
    <t>Dobrzenice Małe</t>
  </si>
  <si>
    <t>Przystanek PKS Ligowo</t>
  </si>
  <si>
    <t>Mochowo, ul. Dobrzyńska</t>
  </si>
  <si>
    <t>3/1</t>
  </si>
  <si>
    <t>Budynek socjalny (boisko)</t>
  </si>
  <si>
    <t xml:space="preserve">Mochowo - Parcele, ul. Sportowa </t>
  </si>
  <si>
    <t>Oczyszczalnia ścieków w Mochowie - Parcele</t>
  </si>
  <si>
    <t>96150619</t>
  </si>
  <si>
    <t xml:space="preserve">budynek gminny - po mleczarni </t>
  </si>
  <si>
    <t>Partyzantów</t>
  </si>
  <si>
    <t>Wojewódzki Urząd Pracy w Warszawie</t>
  </si>
  <si>
    <t>Urząd</t>
  </si>
  <si>
    <t>Młynarska</t>
  </si>
  <si>
    <t>PL0000010119400000000000000002912</t>
  </si>
  <si>
    <t>PL0000010119400000000000000002908</t>
  </si>
  <si>
    <t>4163350</t>
  </si>
  <si>
    <t>Pułaskiego</t>
  </si>
  <si>
    <t>19/21</t>
  </si>
  <si>
    <t>PL_ZEWD_1464001664_05</t>
  </si>
  <si>
    <t>04141237</t>
  </si>
  <si>
    <t>PL_ZEWD_1464001665_07</t>
  </si>
  <si>
    <t>01414249</t>
  </si>
  <si>
    <t>PL_ZEWD_1464001662_01</t>
  </si>
  <si>
    <t>91225456</t>
  </si>
  <si>
    <t>Centrala NIK</t>
  </si>
  <si>
    <t>Filtrowa</t>
  </si>
  <si>
    <t>57</t>
  </si>
  <si>
    <t>PL0000010205600000000000000002369</t>
  </si>
  <si>
    <t>4163261</t>
  </si>
  <si>
    <t>PL0000010205600000000000000008958</t>
  </si>
  <si>
    <t>4163266</t>
  </si>
  <si>
    <t>Baza transportu</t>
  </si>
  <si>
    <t>Gagarina</t>
  </si>
  <si>
    <t>00-753</t>
  </si>
  <si>
    <t>PL0000010073300000000000001976195</t>
  </si>
  <si>
    <t>3314965</t>
  </si>
  <si>
    <t>Delegatura w Białymstoku</t>
  </si>
  <si>
    <t>Akademicka</t>
  </si>
  <si>
    <t>15-267</t>
  </si>
  <si>
    <t>Białystok</t>
  </si>
  <si>
    <t>PL_ZEBB_2061003847_01</t>
  </si>
  <si>
    <t>Delegatura Bydgoszczy</t>
  </si>
  <si>
    <t>Wały Jagiellońskie</t>
  </si>
  <si>
    <t>85-950</t>
  </si>
  <si>
    <t>Bydgoszcz</t>
  </si>
  <si>
    <t>Delegatura w Katowicach</t>
  </si>
  <si>
    <t>Powstańców</t>
  </si>
  <si>
    <t>40-039</t>
  </si>
  <si>
    <t>Katowice</t>
  </si>
  <si>
    <t>29A</t>
  </si>
  <si>
    <t>93752387</t>
  </si>
  <si>
    <t>Delegatura w Kielcach</t>
  </si>
  <si>
    <t>Kielce</t>
  </si>
  <si>
    <t>Delegatura w Krakowie</t>
  </si>
  <si>
    <t>Łobzowska</t>
  </si>
  <si>
    <t>67</t>
  </si>
  <si>
    <t>30-038</t>
  </si>
  <si>
    <t>Kraków</t>
  </si>
  <si>
    <t>94945615</t>
  </si>
  <si>
    <t>Delegatura w Łodzi</t>
  </si>
  <si>
    <t>Kilińskiego</t>
  </si>
  <si>
    <t>210</t>
  </si>
  <si>
    <t>93-106</t>
  </si>
  <si>
    <t xml:space="preserve"> Łódź</t>
  </si>
  <si>
    <t>PLLZED000057113302</t>
  </si>
  <si>
    <t>01719638</t>
  </si>
  <si>
    <t>Delegatura w Olsztynie</t>
  </si>
  <si>
    <t>Artyleryjska</t>
  </si>
  <si>
    <t>3E</t>
  </si>
  <si>
    <t>10-950</t>
  </si>
  <si>
    <t>Olsztyn</t>
  </si>
  <si>
    <t>Delegatura Opole</t>
  </si>
  <si>
    <t>Krakowska</t>
  </si>
  <si>
    <t>45-075</t>
  </si>
  <si>
    <t>Opole</t>
  </si>
  <si>
    <t>Delegatura w Poznaniu</t>
  </si>
  <si>
    <t>Dożynkowa</t>
  </si>
  <si>
    <t>9H</t>
  </si>
  <si>
    <t>61-662</t>
  </si>
  <si>
    <t>Poznań</t>
  </si>
  <si>
    <t>68025448</t>
  </si>
  <si>
    <t>Delegatura w Rzeszowie</t>
  </si>
  <si>
    <t>Kraszewskiego</t>
  </si>
  <si>
    <t>35-016</t>
  </si>
  <si>
    <t>Rzeszów</t>
  </si>
  <si>
    <t>50064586</t>
  </si>
  <si>
    <t>Delegatura w Zielonej Górze</t>
  </si>
  <si>
    <t>Podgórna</t>
  </si>
  <si>
    <t>9A</t>
  </si>
  <si>
    <t>65-213</t>
  </si>
  <si>
    <t>Zielona Góra</t>
  </si>
  <si>
    <t>Ośrodek Szkoleniowy NIK Goławice</t>
  </si>
  <si>
    <t>Goławice Drugie</t>
  </si>
  <si>
    <t>05-180</t>
  </si>
  <si>
    <t>Pomiechówek</t>
  </si>
  <si>
    <t>PL_ZEWD_1414000971_00</t>
  </si>
  <si>
    <t>PGE Dystrybucja O/ Białystok</t>
  </si>
  <si>
    <t>PGE Dystrybucja O/ Łódź</t>
  </si>
  <si>
    <t>Energa Operator O/ Olsztyn</t>
  </si>
  <si>
    <t>PGE Dystrybucja O/ Rzeszów</t>
  </si>
  <si>
    <t>37871676</t>
  </si>
  <si>
    <t xml:space="preserve">gen. T. Kościuszki </t>
  </si>
  <si>
    <t>25-310</t>
  </si>
  <si>
    <t>3278328</t>
  </si>
  <si>
    <t>01695477</t>
  </si>
  <si>
    <t>590322413200455191</t>
  </si>
  <si>
    <t>590322400700727866</t>
  </si>
  <si>
    <t>590322400700589570</t>
  </si>
  <si>
    <t>590322429402049137</t>
  </si>
  <si>
    <t xml:space="preserve">Skarb Państwa - Najwyższa Izba Kontroli </t>
  </si>
  <si>
    <t>18</t>
  </si>
  <si>
    <t>WFOŚiGW w Warszawie</t>
  </si>
  <si>
    <t>Budynek biurowy</t>
  </si>
  <si>
    <t>Ogrodowa</t>
  </si>
  <si>
    <t>00-893</t>
  </si>
  <si>
    <t>Wydział zamiejscowy</t>
  </si>
  <si>
    <t>A.  Mickiewicza</t>
  </si>
  <si>
    <t>06-400</t>
  </si>
  <si>
    <t>Ciechanów</t>
  </si>
  <si>
    <t>Małachowskiego</t>
  </si>
  <si>
    <t>09-400</t>
  </si>
  <si>
    <t>Płock</t>
  </si>
  <si>
    <t>Stary Rynek</t>
  </si>
  <si>
    <t>Grzybowska</t>
  </si>
  <si>
    <t>4/6</t>
  </si>
  <si>
    <t>26-600</t>
  </si>
  <si>
    <t>Radom</t>
  </si>
  <si>
    <t>PL_ZEOD_1463000323_92</t>
  </si>
  <si>
    <t>PGE Dystrybucja O/ Skarżysko Kamienna</t>
  </si>
  <si>
    <t>ENEA Operator O/ Zielona Góra</t>
  </si>
  <si>
    <t>ENEA Operator O/ Poznań</t>
  </si>
  <si>
    <t>Tauron Dystrybucja O/ Kraków</t>
  </si>
  <si>
    <t>Tauron Dystrybucja O/ Opole</t>
  </si>
  <si>
    <t>Tauron Dystrybucja O/ Gliwice</t>
  </si>
  <si>
    <t>ENEA Operator O/ Bydgoszcz</t>
  </si>
  <si>
    <t>525-20-88-391</t>
  </si>
  <si>
    <t>Ogrodowa 5/7</t>
  </si>
  <si>
    <t>Samodzielny Publiczny Zespół Zakładów Opieki Zdrowotnej w Płońsku</t>
  </si>
  <si>
    <t>SPZZOZ Płońsk</t>
  </si>
  <si>
    <t>Sienkiewicza</t>
  </si>
  <si>
    <t>09-100</t>
  </si>
  <si>
    <t>Płońsk</t>
  </si>
  <si>
    <t>Szpital</t>
  </si>
  <si>
    <t>Szpital - poradnie specjalistyczne</t>
  </si>
  <si>
    <t>30071479</t>
  </si>
  <si>
    <t>Zespół Rat-Med. "P" Glinojeck</t>
  </si>
  <si>
    <t>Targowa</t>
  </si>
  <si>
    <t xml:space="preserve">6 </t>
  </si>
  <si>
    <t>06-450</t>
  </si>
  <si>
    <t>Glinojeck</t>
  </si>
  <si>
    <t>11093202</t>
  </si>
  <si>
    <t>Pomieszczenie ZOL</t>
  </si>
  <si>
    <t>Ks. R. Jaworskiego</t>
  </si>
  <si>
    <t>30084803</t>
  </si>
  <si>
    <t>30084802</t>
  </si>
  <si>
    <t>590243877031553299</t>
  </si>
  <si>
    <t>590243877031329269</t>
  </si>
  <si>
    <t>590243872015313630</t>
  </si>
  <si>
    <t>590243877031414637</t>
  </si>
  <si>
    <t>590243877031376546</t>
  </si>
  <si>
    <t>Ochotnicza Straż Pożarna w Zawadach</t>
  </si>
  <si>
    <t>PL_ZEWD_1432002861_05</t>
  </si>
  <si>
    <t>Remiza</t>
  </si>
  <si>
    <t>Niepodległości</t>
  </si>
  <si>
    <t>10920709</t>
  </si>
  <si>
    <t xml:space="preserve"> PL_ZEWD_1432002859_02</t>
  </si>
  <si>
    <t>Stare Gnatowice</t>
  </si>
  <si>
    <t>OSP w Starych Gnatowicach</t>
  </si>
  <si>
    <t>11056146</t>
  </si>
  <si>
    <t>PL_ZEWD_1432002872_06</t>
  </si>
  <si>
    <t>OSP w Strzyżewie</t>
  </si>
  <si>
    <t>8484015</t>
  </si>
  <si>
    <t>OSP w Zawadach</t>
  </si>
  <si>
    <t>Zawady</t>
  </si>
  <si>
    <t>PL_ZEWD_1432002860_03</t>
  </si>
  <si>
    <t>12308690</t>
  </si>
  <si>
    <t>93417233</t>
  </si>
  <si>
    <t>91191682</t>
  </si>
  <si>
    <t>00908383</t>
  </si>
  <si>
    <t>5709610</t>
  </si>
  <si>
    <t>93086888</t>
  </si>
  <si>
    <t>91288677</t>
  </si>
  <si>
    <t>36a</t>
  </si>
  <si>
    <t>9676435</t>
  </si>
  <si>
    <t>91191747</t>
  </si>
  <si>
    <t>91191678</t>
  </si>
  <si>
    <t>91191687</t>
  </si>
  <si>
    <t>10017035</t>
  </si>
  <si>
    <t>10050438</t>
  </si>
  <si>
    <t>9952439</t>
  </si>
  <si>
    <t>9884629</t>
  </si>
  <si>
    <t>91191684</t>
  </si>
  <si>
    <t>dz. 80,81</t>
  </si>
  <si>
    <t>00073229</t>
  </si>
  <si>
    <t>00090195</t>
  </si>
  <si>
    <t>9477168</t>
  </si>
  <si>
    <t>12148866</t>
  </si>
  <si>
    <t>40A (53)</t>
  </si>
  <si>
    <t>56400947</t>
  </si>
  <si>
    <t>5/7</t>
  </si>
  <si>
    <t>PL0000010089300000000000000007141</t>
  </si>
  <si>
    <t>PL0000010089300000000000000007135</t>
  </si>
  <si>
    <t>590243872015328900</t>
  </si>
  <si>
    <t>590243871016782070</t>
  </si>
  <si>
    <t>590243871016305613</t>
  </si>
  <si>
    <t>590243871016185970</t>
  </si>
  <si>
    <t>Województwo Mazowieckie - Mazowiecki Zarząd Nieruchomości w Warszawie</t>
  </si>
  <si>
    <t>budynek biurowy</t>
  </si>
  <si>
    <t>Chrobrego</t>
  </si>
  <si>
    <t>02-479</t>
  </si>
  <si>
    <t>PL0000010247900000000000001645931</t>
  </si>
  <si>
    <t>10031810</t>
  </si>
  <si>
    <t>budynek hotelowy</t>
  </si>
  <si>
    <t>Pasymska</t>
  </si>
  <si>
    <t>01-993</t>
  </si>
  <si>
    <t>PL0000010199300000000000001155378</t>
  </si>
  <si>
    <t>10010258</t>
  </si>
  <si>
    <t>lokal biurowy</t>
  </si>
  <si>
    <t>Mycielskiego</t>
  </si>
  <si>
    <t>04-379</t>
  </si>
  <si>
    <t>PL0000010437900000000000000007400</t>
  </si>
  <si>
    <t>42037975</t>
  </si>
  <si>
    <t>Ciołka</t>
  </si>
  <si>
    <t>01-402</t>
  </si>
  <si>
    <t>PL0000010140200000000000000008418</t>
  </si>
  <si>
    <t>4163376</t>
  </si>
  <si>
    <t xml:space="preserve">Nowy Zjazd </t>
  </si>
  <si>
    <t>00-301</t>
  </si>
  <si>
    <t>PL0000010030100000000000000004905</t>
  </si>
  <si>
    <t>4163544</t>
  </si>
  <si>
    <t>Budynek Biurowy</t>
  </si>
  <si>
    <t>Ksawerów</t>
  </si>
  <si>
    <t>02-656</t>
  </si>
  <si>
    <t>PL0000010265600000000000001031022</t>
  </si>
  <si>
    <t>3240242</t>
  </si>
  <si>
    <t>30</t>
  </si>
  <si>
    <t>Rzymowskiego</t>
  </si>
  <si>
    <t>02-697</t>
  </si>
  <si>
    <t>PL0000010269700000000000000003925</t>
  </si>
  <si>
    <t>TL-RPOŻ</t>
  </si>
  <si>
    <t>Nowy Zjazd</t>
  </si>
  <si>
    <t>PL0000010030100000000000002283320</t>
  </si>
  <si>
    <t>96849871</t>
  </si>
  <si>
    <t>Budynek Garażowy</t>
  </si>
  <si>
    <t>Kopernika</t>
  </si>
  <si>
    <t>08-200</t>
  </si>
  <si>
    <t>Łosice</t>
  </si>
  <si>
    <t>PL_LUBD_1410000289_03</t>
  </si>
  <si>
    <t>00123526</t>
  </si>
  <si>
    <t>PGE Dystrybucja O/ Lublin</t>
  </si>
  <si>
    <t>Biuro</t>
  </si>
  <si>
    <t>PL_LUBD_1410000290_04</t>
  </si>
  <si>
    <t>56365095</t>
  </si>
  <si>
    <t>Repkowska</t>
  </si>
  <si>
    <t>49</t>
  </si>
  <si>
    <t>08-300</t>
  </si>
  <si>
    <t>Sokołów Podlaski</t>
  </si>
  <si>
    <t>PL_ZEWD_1429001125_09</t>
  </si>
  <si>
    <t>56280443</t>
  </si>
  <si>
    <t>Pomieszczenie Biurowe</t>
  </si>
  <si>
    <t>PL_ZEWD_1429001124_07</t>
  </si>
  <si>
    <t>04101090</t>
  </si>
  <si>
    <t>C22a</t>
  </si>
  <si>
    <t>Jana Pawła II</t>
  </si>
  <si>
    <t>08-400</t>
  </si>
  <si>
    <t>Garwolin</t>
  </si>
  <si>
    <t>PL_ZEWD_1403000702_06</t>
  </si>
  <si>
    <t>94353079</t>
  </si>
  <si>
    <t>Podlaska</t>
  </si>
  <si>
    <t>07-100</t>
  </si>
  <si>
    <t>Węgrów</t>
  </si>
  <si>
    <t>PL_ZEWD_1433001026_02</t>
  </si>
  <si>
    <t>93171758</t>
  </si>
  <si>
    <t>Niechodzka</t>
  </si>
  <si>
    <t>2a</t>
  </si>
  <si>
    <t>590243872015801069</t>
  </si>
  <si>
    <t>72373108</t>
  </si>
  <si>
    <t>Powstańców Warszawskich</t>
  </si>
  <si>
    <t>590243872015327477</t>
  </si>
  <si>
    <t>11587858</t>
  </si>
  <si>
    <t>Z. Morawskiej</t>
  </si>
  <si>
    <t>32a</t>
  </si>
  <si>
    <t>06-500</t>
  </si>
  <si>
    <t>Mława</t>
  </si>
  <si>
    <t>590243876030381872</t>
  </si>
  <si>
    <t>11558473</t>
  </si>
  <si>
    <t>06-100</t>
  </si>
  <si>
    <t>Pułtusk</t>
  </si>
  <si>
    <t>30035386</t>
  </si>
  <si>
    <t>21</t>
  </si>
  <si>
    <t xml:space="preserve">Poznańska </t>
  </si>
  <si>
    <t>19</t>
  </si>
  <si>
    <t>07-410</t>
  </si>
  <si>
    <t>Ostrołęka</t>
  </si>
  <si>
    <t>PL_ZEWD_1461001099_02</t>
  </si>
  <si>
    <t>90096172</t>
  </si>
  <si>
    <t>Sielska</t>
  </si>
  <si>
    <t>07-300</t>
  </si>
  <si>
    <t>Ostrów Mazowiecka</t>
  </si>
  <si>
    <t>PL_ZEWD_1416001161_02</t>
  </si>
  <si>
    <t>97760102</t>
  </si>
  <si>
    <t>PL_ZEWD_1416001160_00</t>
  </si>
  <si>
    <t>97760088</t>
  </si>
  <si>
    <t>PL_ZEWD_1416001162_04</t>
  </si>
  <si>
    <t>PL_ZEWD_1416001159_09</t>
  </si>
  <si>
    <t>bud. biurowy</t>
  </si>
  <si>
    <t xml:space="preserve">Mazowiecka </t>
  </si>
  <si>
    <t>06-200</t>
  </si>
  <si>
    <t>Maków Mazowiecki</t>
  </si>
  <si>
    <t>PL_ZEWD_1411000954_06</t>
  </si>
  <si>
    <t>90183210</t>
  </si>
  <si>
    <t>Św. Stanisława Kostki</t>
  </si>
  <si>
    <t>06-300</t>
  </si>
  <si>
    <t>Przasnysz</t>
  </si>
  <si>
    <t>PL_ZEWD_1422001101_05</t>
  </si>
  <si>
    <t>94804754</t>
  </si>
  <si>
    <t>Serocka</t>
  </si>
  <si>
    <t>34</t>
  </si>
  <si>
    <t>PL_ZEWD_1435000887_03</t>
  </si>
  <si>
    <t>83224340</t>
  </si>
  <si>
    <t>PL_ZEWD_1435000885_09</t>
  </si>
  <si>
    <t>00149722</t>
  </si>
  <si>
    <t>PL_ZEWD_1435000886_01</t>
  </si>
  <si>
    <t>97581719</t>
  </si>
  <si>
    <t>Lokal Biurowy</t>
  </si>
  <si>
    <t>Sikorskiego</t>
  </si>
  <si>
    <t>26-700</t>
  </si>
  <si>
    <t>Zwoleń</t>
  </si>
  <si>
    <t>PL_ZEOD_1436100147_08</t>
  </si>
  <si>
    <t>97442025</t>
  </si>
  <si>
    <t>Al. Jana Pawła II</t>
  </si>
  <si>
    <t>26-400</t>
  </si>
  <si>
    <t>Przysucha</t>
  </si>
  <si>
    <t>PL_ZEOD_1423100021_55</t>
  </si>
  <si>
    <t>95997686</t>
  </si>
  <si>
    <t xml:space="preserve">Wernera </t>
  </si>
  <si>
    <t>8a</t>
  </si>
  <si>
    <t>PL_ZEOD_1463000096_37</t>
  </si>
  <si>
    <t>95759291</t>
  </si>
  <si>
    <t>28</t>
  </si>
  <si>
    <t>Kochanowskiego</t>
  </si>
  <si>
    <t>27</t>
  </si>
  <si>
    <t>26-900</t>
  </si>
  <si>
    <t>Kozienice</t>
  </si>
  <si>
    <t>PL_ZEOD_1407100076_20</t>
  </si>
  <si>
    <t>97547049</t>
  </si>
  <si>
    <t>Garaż</t>
  </si>
  <si>
    <t>Sukienna</t>
  </si>
  <si>
    <t>05-100</t>
  </si>
  <si>
    <t>Nowy Dwór Mazowiecki</t>
  </si>
  <si>
    <t>PL_ZEWD_1414000955_00</t>
  </si>
  <si>
    <t>00244514</t>
  </si>
  <si>
    <t>PL_ZEWD_1414000954_08</t>
  </si>
  <si>
    <t>01574494</t>
  </si>
  <si>
    <t>Kościuszki</t>
  </si>
  <si>
    <t>05-500</t>
  </si>
  <si>
    <t>Piaseczno</t>
  </si>
  <si>
    <t>PL_ZEWD_1418002363_07</t>
  </si>
  <si>
    <t>94719094</t>
  </si>
  <si>
    <t>Traugutta</t>
  </si>
  <si>
    <t>4a</t>
  </si>
  <si>
    <t>05-825</t>
  </si>
  <si>
    <t>Grodzisk Mazowiecki</t>
  </si>
  <si>
    <t>PL_ZEWD_1405000698_09</t>
  </si>
  <si>
    <t>00102838</t>
  </si>
  <si>
    <t xml:space="preserve">1 Maja </t>
  </si>
  <si>
    <t>7c</t>
  </si>
  <si>
    <t>09-402</t>
  </si>
  <si>
    <t>590243871016313878</t>
  </si>
  <si>
    <t>00086643</t>
  </si>
  <si>
    <t>Ziejkowa</t>
  </si>
  <si>
    <t>09-500</t>
  </si>
  <si>
    <t>Gostynin</t>
  </si>
  <si>
    <t>590243874018562428</t>
  </si>
  <si>
    <t>10936883</t>
  </si>
  <si>
    <t>A. Fredry</t>
  </si>
  <si>
    <t>09-200</t>
  </si>
  <si>
    <t>Sierpc</t>
  </si>
  <si>
    <t>590243875031821646</t>
  </si>
  <si>
    <t>30259249</t>
  </si>
  <si>
    <t>20</t>
  </si>
  <si>
    <t>Piłsudskiego</t>
  </si>
  <si>
    <t>69</t>
  </si>
  <si>
    <t>96-500</t>
  </si>
  <si>
    <t>Sochaczew</t>
  </si>
  <si>
    <t>PLZELD040039090148</t>
  </si>
  <si>
    <t>91218441</t>
  </si>
  <si>
    <t>Magazyn przeciwpowodziowy</t>
  </si>
  <si>
    <t xml:space="preserve">Kamion Nowy </t>
  </si>
  <si>
    <t>45</t>
  </si>
  <si>
    <t>96-512</t>
  </si>
  <si>
    <t>Młodzieszyn</t>
  </si>
  <si>
    <t>PLZELD040824670136</t>
  </si>
  <si>
    <t>56216592</t>
  </si>
  <si>
    <t>Wodomistrzówka</t>
  </si>
  <si>
    <t>PLZELD040039080147</t>
  </si>
  <si>
    <t>90690567</t>
  </si>
  <si>
    <t>Os. Zalesie</t>
  </si>
  <si>
    <t>590243874018778584</t>
  </si>
  <si>
    <t>95946177</t>
  </si>
  <si>
    <t>96,5</t>
  </si>
  <si>
    <t>Jagiellońska</t>
  </si>
  <si>
    <t>26</t>
  </si>
  <si>
    <t>03-719</t>
  </si>
  <si>
    <t>PL0000010371900000000000000000484</t>
  </si>
  <si>
    <t>1352277</t>
  </si>
  <si>
    <t>PL0000010371900000000000000000485</t>
  </si>
  <si>
    <t>1352366</t>
  </si>
  <si>
    <t>PL0000010371900000000000000000486</t>
  </si>
  <si>
    <t>1352359</t>
  </si>
  <si>
    <t>PL0000010371900000000000000000487</t>
  </si>
  <si>
    <t>1352357</t>
  </si>
  <si>
    <t>PL0000010371900000000000000000488</t>
  </si>
  <si>
    <t>1352358</t>
  </si>
  <si>
    <t xml:space="preserve">Piłsudskiego </t>
  </si>
  <si>
    <t>38</t>
  </si>
  <si>
    <t>PL_ZEWD_1461005796_00</t>
  </si>
  <si>
    <t>56214965</t>
  </si>
  <si>
    <t>PL_ZEWD_1461005795_08</t>
  </si>
  <si>
    <t>56214963</t>
  </si>
  <si>
    <t>PL_ZEWD_1461005797_02</t>
  </si>
  <si>
    <t>93508687</t>
  </si>
  <si>
    <t>PL_ZEWD_1461005794_06</t>
  </si>
  <si>
    <t>70853594</t>
  </si>
  <si>
    <t>PL_ZEWD_1461005793_04</t>
  </si>
  <si>
    <t>70906546</t>
  </si>
  <si>
    <t>PL_ZEWD_1461005792_02</t>
  </si>
  <si>
    <t>70917890</t>
  </si>
  <si>
    <t>PL_ZEWD_1461005768_07</t>
  </si>
  <si>
    <t>03507182</t>
  </si>
  <si>
    <t>PL_ZEWD_1461005791_00</t>
  </si>
  <si>
    <t>70904486</t>
  </si>
  <si>
    <t>PL_ZEWD_1461005790_08</t>
  </si>
  <si>
    <t>70906159</t>
  </si>
  <si>
    <t>Szpitalik Teklin</t>
  </si>
  <si>
    <t xml:space="preserve">Żeromskiego </t>
  </si>
  <si>
    <t xml:space="preserve">05-400 </t>
  </si>
  <si>
    <t>Otwock</t>
  </si>
  <si>
    <t>PL_ZEWD_1417000909_05</t>
  </si>
  <si>
    <t>00907835</t>
  </si>
  <si>
    <t xml:space="preserve">Mokra </t>
  </si>
  <si>
    <t xml:space="preserve">26-600 </t>
  </si>
  <si>
    <t>PL_ZEOD_1463195383_38</t>
  </si>
  <si>
    <t>56341944</t>
  </si>
  <si>
    <t>budynek administracyjny</t>
  </si>
  <si>
    <t>Sanatoryjna</t>
  </si>
  <si>
    <t>05-806</t>
  </si>
  <si>
    <t>Komorów</t>
  </si>
  <si>
    <t>PL_ZEWD_1421009651_02</t>
  </si>
  <si>
    <t>04144085</t>
  </si>
  <si>
    <t>40</t>
  </si>
  <si>
    <t>bud. mieszk.-usługowy</t>
  </si>
  <si>
    <t>54</t>
  </si>
  <si>
    <t>PL_ZEWD_1461002785_08</t>
  </si>
  <si>
    <t>56189645</t>
  </si>
  <si>
    <t>UK</t>
  </si>
  <si>
    <t>"Koleje Mazowieckie - KM" Sp. z o.o.</t>
  </si>
  <si>
    <t>Koleje Mazowieckie KM Sp. z o.o.</t>
  </si>
  <si>
    <t>kasa biletowa Mińsk Mazowiecki</t>
  </si>
  <si>
    <t>pl. Dworcowy</t>
  </si>
  <si>
    <t xml:space="preserve">05-300 </t>
  </si>
  <si>
    <t>Mińsk Mazowiecki</t>
  </si>
  <si>
    <t>PL_PKPE_1412000165_07</t>
  </si>
  <si>
    <t>55200871</t>
  </si>
  <si>
    <t>kasa biletowa W-wa Ochota</t>
  </si>
  <si>
    <t>Al. Jerozolimskie</t>
  </si>
  <si>
    <t> 58</t>
  </si>
  <si>
    <t>00-375</t>
  </si>
  <si>
    <t>PL_PKPE_1465000903_00</t>
  </si>
  <si>
    <t>56113842</t>
  </si>
  <si>
    <t>kasa biletowa W-wa Śródmieście</t>
  </si>
  <si>
    <t xml:space="preserve">Al. Jerozolimskie </t>
  </si>
  <si>
    <t>00-024</t>
  </si>
  <si>
    <t>PL_PKPE_1465000908_00</t>
  </si>
  <si>
    <t>56113168</t>
  </si>
  <si>
    <t>PL_PKPE_1465000905_04</t>
  </si>
  <si>
    <t>55200604</t>
  </si>
  <si>
    <t>PL_PKPE_1465000906_06</t>
  </si>
  <si>
    <t>56113187</t>
  </si>
  <si>
    <t>PL_PKPE_1465000909_02</t>
  </si>
  <si>
    <t>55200602</t>
  </si>
  <si>
    <t>PL_PKPE_1465000907_08</t>
  </si>
  <si>
    <t>55200605</t>
  </si>
  <si>
    <t>PL_PKPE_1465000904_02</t>
  </si>
  <si>
    <t>56113207</t>
  </si>
  <si>
    <t>kasa biletowa W-wa Powiśle</t>
  </si>
  <si>
    <t>ul. Smolna</t>
  </si>
  <si>
    <t>PL_PKPE_1465003144_05</t>
  </si>
  <si>
    <t>55200576</t>
  </si>
  <si>
    <t>posterunek rewidentów OCH1 Ochota</t>
  </si>
  <si>
    <t xml:space="preserve">ul. Berestecka </t>
  </si>
  <si>
    <t>02-338</t>
  </si>
  <si>
    <t>PL_PKPE_1465003954_08</t>
  </si>
  <si>
    <t>55202490</t>
  </si>
  <si>
    <t>posterunek rewidentów OCH 11 Ochota</t>
  </si>
  <si>
    <t>PL_PKPE_1465003042_03</t>
  </si>
  <si>
    <t>55202449</t>
  </si>
  <si>
    <t>budynek rewidentów W-wa  Berestecka</t>
  </si>
  <si>
    <t>PL_PKPE_1465001612_00</t>
  </si>
  <si>
    <t>55202465</t>
  </si>
  <si>
    <t>magazyn paliw Warszawa Berestecka</t>
  </si>
  <si>
    <t>PL_PKPE_1465002110_03</t>
  </si>
  <si>
    <t>55202498</t>
  </si>
  <si>
    <t>hydrofornia Warszawa Berestecka</t>
  </si>
  <si>
    <t>55202447</t>
  </si>
  <si>
    <t>pom. warsztat.- mag. Berestecka</t>
  </si>
  <si>
    <t>PL_PKPE_1465002111_05</t>
  </si>
  <si>
    <t>56115537</t>
  </si>
  <si>
    <t>EOR w rejonie GR 26 Warszawa</t>
  </si>
  <si>
    <t>ul. Chłopickiego</t>
  </si>
  <si>
    <t>04-275</t>
  </si>
  <si>
    <t>PL_PKPE_1465002113_09</t>
  </si>
  <si>
    <t>56113988</t>
  </si>
  <si>
    <t>EOR w rejonie GR 23 Warszawa</t>
  </si>
  <si>
    <t>PL_PKPE_1465002375_03</t>
  </si>
  <si>
    <t>posterunek GR 26 Grochów</t>
  </si>
  <si>
    <t>PL_PKPE_1465006274_01</t>
  </si>
  <si>
    <t>56023293</t>
  </si>
  <si>
    <t>budynek SHP Grochów</t>
  </si>
  <si>
    <t>PL_PKPE_1465006275_03</t>
  </si>
  <si>
    <t>56023307</t>
  </si>
  <si>
    <t>tory postojowe czyszczenie wagonów Nasielsk</t>
  </si>
  <si>
    <t>Ul. Srebrna </t>
  </si>
  <si>
    <t>1 </t>
  </si>
  <si>
    <t>05-191</t>
  </si>
  <si>
    <t>Nasielsk</t>
  </si>
  <si>
    <t>PL_PKPE_1414000308_03</t>
  </si>
  <si>
    <t>55200950</t>
  </si>
  <si>
    <t>kasa biletowa zasilanie 1 Grodzisk Mazowiecki</t>
  </si>
  <si>
    <t>ul. 1 Maja</t>
  </si>
  <si>
    <t>PL_PKPE_1405000207_04</t>
  </si>
  <si>
    <t>44970568</t>
  </si>
  <si>
    <t>kasa biletowa zasilanie 2 Grodzisk Mazowiecki</t>
  </si>
  <si>
    <t>PL_PKPE_1405000214_07</t>
  </si>
  <si>
    <t>56112749</t>
  </si>
  <si>
    <t>kasa biletowa Sochaczew</t>
  </si>
  <si>
    <t>ul. Sienkiewicza</t>
  </si>
  <si>
    <t>PL_PKPE_1428000178_09</t>
  </si>
  <si>
    <t>56114191</t>
  </si>
  <si>
    <t>kasa biletowa Tłuszcz</t>
  </si>
  <si>
    <t>05-240</t>
  </si>
  <si>
    <t>Tłuszcz</t>
  </si>
  <si>
    <t>PL_PKPE_1434000077_06</t>
  </si>
  <si>
    <t>55200869</t>
  </si>
  <si>
    <t>oświetlenie piwnic Tłuszcz-archiwum</t>
  </si>
  <si>
    <t>PL_PKPE_1434000319_00</t>
  </si>
  <si>
    <t>obw. komput. w kasach biletowych Otwock</t>
  </si>
  <si>
    <t>05-400</t>
  </si>
  <si>
    <t>PL_PKPE_1417000026_05</t>
  </si>
  <si>
    <t>55200915</t>
  </si>
  <si>
    <t>kasa biletowa Otwock</t>
  </si>
  <si>
    <t>PL_PKPE_14 17000068_05</t>
  </si>
  <si>
    <t>55200876</t>
  </si>
  <si>
    <t>kasy biletowe pom. Socjalne W-wa Wileńska</t>
  </si>
  <si>
    <t>ul. Wileńska</t>
  </si>
  <si>
    <t>00-204</t>
  </si>
  <si>
    <t>PL_PKPE_1465001024_05</t>
  </si>
  <si>
    <t>56377110</t>
  </si>
  <si>
    <t>pomieszczenie biurowe II piętro Tłuszcz</t>
  </si>
  <si>
    <t>PL_PKPE_1434000078_08</t>
  </si>
  <si>
    <t>55200975</t>
  </si>
  <si>
    <t>kasa biletowa Żyrardów</t>
  </si>
  <si>
    <t>Pl. Piłsudskiego</t>
  </si>
  <si>
    <t>96-300</t>
  </si>
  <si>
    <t>Żyrardów</t>
  </si>
  <si>
    <t>PL_PKPE_1438000090_06</t>
  </si>
  <si>
    <t>552000489</t>
  </si>
  <si>
    <t>parking Błonie</t>
  </si>
  <si>
    <t>ul. Kolejowa</t>
  </si>
  <si>
    <t>05-870</t>
  </si>
  <si>
    <t>Błonie</t>
  </si>
  <si>
    <t>PL_PKPE_1432000191_02</t>
  </si>
  <si>
    <t>44972272</t>
  </si>
  <si>
    <t>parking Mińsk Mazowiecki</t>
  </si>
  <si>
    <t>PL_PKPE_1412000678_02</t>
  </si>
  <si>
    <t>56114025</t>
  </si>
  <si>
    <t>ośw. zewnętrzne st. postojowa Ochota</t>
  </si>
  <si>
    <t>PL_PKPE_1465001613_02</t>
  </si>
  <si>
    <t>55202492</t>
  </si>
  <si>
    <t>PL_PKPE_1465002109_02</t>
  </si>
  <si>
    <t>55202491</t>
  </si>
  <si>
    <t>kotłownia Warszawa Berestecka</t>
  </si>
  <si>
    <t>PL_PKPE_1465001533_02</t>
  </si>
  <si>
    <t>55202495</t>
  </si>
  <si>
    <t>parking Żyrardów</t>
  </si>
  <si>
    <t>PL_PKPE_1438000133_06</t>
  </si>
  <si>
    <t>parking Ożarów Mazowiecki</t>
  </si>
  <si>
    <t>05-850</t>
  </si>
  <si>
    <t>Ożarów Mazowiecki</t>
  </si>
  <si>
    <t>PL_PKPE_1432000129_05</t>
  </si>
  <si>
    <t>parking Teresin</t>
  </si>
  <si>
    <t>ul. Towarowa</t>
  </si>
  <si>
    <t>96-515</t>
  </si>
  <si>
    <t>Teresin</t>
  </si>
  <si>
    <t>PL_PKPE_1428000251_05</t>
  </si>
  <si>
    <t>5602120</t>
  </si>
  <si>
    <t>hala napraw Tłuszcz</t>
  </si>
  <si>
    <t>ul. Pilińskiego</t>
  </si>
  <si>
    <t>PL_PKPE_1434000268_05</t>
  </si>
  <si>
    <t>PL_PKPE_1434000269_07</t>
  </si>
  <si>
    <t>1250821</t>
  </si>
  <si>
    <t>budynek administracyjny Lubelska 26 Warszawa</t>
  </si>
  <si>
    <t>ul. Lubelska</t>
  </si>
  <si>
    <t>03-802</t>
  </si>
  <si>
    <t>PL_PKPE_1465004398_01</t>
  </si>
  <si>
    <t>56436727</t>
  </si>
  <si>
    <t>hale EZT W-wa Olszynka Grochowska zas.1</t>
  </si>
  <si>
    <t>PL_PKPE_1465003125_09</t>
  </si>
  <si>
    <t>hale EZT W-wa Olszynka Grochowska zas.2</t>
  </si>
  <si>
    <t>PL_PKPE_1465003126_01</t>
  </si>
  <si>
    <t>oświetlenie terenu LOK Sochaczew</t>
  </si>
  <si>
    <t>ul. Osiedle Kolejowe</t>
  </si>
  <si>
    <t>PL_PKPE_1428000151_07</t>
  </si>
  <si>
    <t>hala nr 1 Warszawa Berestecka</t>
  </si>
  <si>
    <t>PL_PKPE_1465001531_08</t>
  </si>
  <si>
    <t>C22b</t>
  </si>
  <si>
    <t>oświetlenie torów Siedlce</t>
  </si>
  <si>
    <t>PL_PKPE_1464000454_03</t>
  </si>
  <si>
    <t>44971917</t>
  </si>
  <si>
    <t>kontener park wag. osobowych Siedlce</t>
  </si>
  <si>
    <t>PL_PKPE_1464000215_03</t>
  </si>
  <si>
    <t>87014392</t>
  </si>
  <si>
    <t>kasa biletowa Pilawa</t>
  </si>
  <si>
    <t>ul. Dworcowa</t>
  </si>
  <si>
    <t>2 </t>
  </si>
  <si>
    <t>08-440</t>
  </si>
  <si>
    <t>Pilawa</t>
  </si>
  <si>
    <t>PL_PKPE_1403000107_08</t>
  </si>
  <si>
    <t>56045336</t>
  </si>
  <si>
    <t>kasa biletowa Małkinia</t>
  </si>
  <si>
    <t>ul. 1-go Maja</t>
  </si>
  <si>
    <t>07-320</t>
  </si>
  <si>
    <t>Małkinia</t>
  </si>
  <si>
    <t>PL_PKPE_1416000110_08</t>
  </si>
  <si>
    <t>44972759</t>
  </si>
  <si>
    <t>gniazda do szynobusów Ostrołęka - 10 kW</t>
  </si>
  <si>
    <t>PL_PKPE_1461000044_00</t>
  </si>
  <si>
    <t>5611167</t>
  </si>
  <si>
    <t>gniazda do szynobusów Ostrołęka - 4 kW</t>
  </si>
  <si>
    <t>PL_PKPE_1461000052_05</t>
  </si>
  <si>
    <t>56111708</t>
  </si>
  <si>
    <t>gniazda do szynobusów Czeremcha 5kW</t>
  </si>
  <si>
    <t>17-240</t>
  </si>
  <si>
    <t>Czeremcha</t>
  </si>
  <si>
    <t>PL_PKPE_2005000207_04</t>
  </si>
  <si>
    <t>87016144</t>
  </si>
  <si>
    <t>parking Celestynów</t>
  </si>
  <si>
    <t>05-430</t>
  </si>
  <si>
    <t>Celestynów</t>
  </si>
  <si>
    <t>PL_PKPE_1417000172_00</t>
  </si>
  <si>
    <t>44971914</t>
  </si>
  <si>
    <t>parking Siedlce</t>
  </si>
  <si>
    <t>pl. Zdanowskiego</t>
  </si>
  <si>
    <t>PL_PKPE_1464000388_00</t>
  </si>
  <si>
    <t>44971822</t>
  </si>
  <si>
    <t>Radom peron 1-rewidenci</t>
  </si>
  <si>
    <t>ul. Beliny Prażmowskiego</t>
  </si>
  <si>
    <t>PL_PKPE_1463000063_04</t>
  </si>
  <si>
    <t>44972833</t>
  </si>
  <si>
    <t>Pomieszczenie socjalno-magazynowe-Radom</t>
  </si>
  <si>
    <t>PL_PKPE_1463000091_07</t>
  </si>
  <si>
    <t>56374082</t>
  </si>
  <si>
    <t>parking Radom</t>
  </si>
  <si>
    <t>PL_PKPE_1463000098_01</t>
  </si>
  <si>
    <t>56050305</t>
  </si>
  <si>
    <t>pokój oczekiwań dr. konduktorskich Dęblin</t>
  </si>
  <si>
    <t>08-520</t>
  </si>
  <si>
    <t>Dęblin</t>
  </si>
  <si>
    <t>PL_PKPE_6160000052_02</t>
  </si>
  <si>
    <t>87002395</t>
  </si>
  <si>
    <t>parking Brwinów</t>
  </si>
  <si>
    <t>ul. Grodziska</t>
  </si>
  <si>
    <t>DZ 1/1</t>
  </si>
  <si>
    <t>05-840</t>
  </si>
  <si>
    <t>Brwinów</t>
  </si>
  <si>
    <t>przetwornica 3 kV DC Grochów</t>
  </si>
  <si>
    <t>PL_PKPE_1465006066_00</t>
  </si>
  <si>
    <t>1250827</t>
  </si>
  <si>
    <t>Kasa biletowa Warszawa Gdańska</t>
  </si>
  <si>
    <t>Ul. Słomińskiego</t>
  </si>
  <si>
    <t>02-337</t>
  </si>
  <si>
    <t>PL_PKPE_1465007991_06</t>
  </si>
  <si>
    <t>87016004</t>
  </si>
  <si>
    <t>590243872015768614</t>
  </si>
  <si>
    <t>04123089</t>
  </si>
  <si>
    <t>3314803</t>
  </si>
  <si>
    <t>32289033</t>
  </si>
  <si>
    <t>32289026</t>
  </si>
  <si>
    <t>3123346</t>
  </si>
  <si>
    <t>3123408</t>
  </si>
  <si>
    <t>590243875031899928</t>
  </si>
  <si>
    <t>96464529</t>
  </si>
  <si>
    <t>590243875031822100</t>
  </si>
  <si>
    <t>590243875031950117</t>
  </si>
  <si>
    <t>55137190</t>
  </si>
  <si>
    <t>590243875031779473</t>
  </si>
  <si>
    <t>30077109</t>
  </si>
  <si>
    <t>590243875031882241</t>
  </si>
  <si>
    <t>30077860</t>
  </si>
  <si>
    <t>590243875032055248</t>
  </si>
  <si>
    <t>30077742</t>
  </si>
  <si>
    <t>590243875031788840</t>
  </si>
  <si>
    <t>11534785</t>
  </si>
  <si>
    <t>590243875032044822</t>
  </si>
  <si>
    <t>30071757</t>
  </si>
  <si>
    <t>590243875031957703</t>
  </si>
  <si>
    <t>30033046</t>
  </si>
  <si>
    <t>590243875031826368</t>
  </si>
  <si>
    <t>30050144</t>
  </si>
  <si>
    <t>590243875031769535</t>
  </si>
  <si>
    <t>11560623</t>
  </si>
  <si>
    <t>590243875031786709</t>
  </si>
  <si>
    <t>30077640</t>
  </si>
  <si>
    <t>590243875031981746</t>
  </si>
  <si>
    <t>83874711</t>
  </si>
  <si>
    <t>590243875031934872</t>
  </si>
  <si>
    <t>30064353</t>
  </si>
  <si>
    <t>590243875031913976</t>
  </si>
  <si>
    <t>30217918</t>
  </si>
  <si>
    <t>590243875031961366</t>
  </si>
  <si>
    <t>30217920</t>
  </si>
  <si>
    <t>590243875031732324</t>
  </si>
  <si>
    <t>56192878</t>
  </si>
  <si>
    <t>590243875032031051</t>
  </si>
  <si>
    <t>30064523</t>
  </si>
  <si>
    <t>590243875031973598</t>
  </si>
  <si>
    <t>11060075</t>
  </si>
  <si>
    <t>590243875031858772</t>
  </si>
  <si>
    <t>11060083</t>
  </si>
  <si>
    <t>590243875031945939</t>
  </si>
  <si>
    <t>11060077</t>
  </si>
  <si>
    <t>590243875031739903</t>
  </si>
  <si>
    <t>11544587</t>
  </si>
  <si>
    <t>590243875032032768</t>
  </si>
  <si>
    <t>30064339</t>
  </si>
  <si>
    <t>590243875032004130</t>
  </si>
  <si>
    <t>94041990</t>
  </si>
  <si>
    <t>590243875031657672</t>
  </si>
  <si>
    <t>94671509</t>
  </si>
  <si>
    <t>590243875031780592</t>
  </si>
  <si>
    <t>11544605</t>
  </si>
  <si>
    <t>590243875031902284</t>
  </si>
  <si>
    <t>11544608</t>
  </si>
  <si>
    <t>590243875031898839</t>
  </si>
  <si>
    <t>30096518</t>
  </si>
  <si>
    <t>590243875031642531</t>
  </si>
  <si>
    <t>590243875031827419</t>
  </si>
  <si>
    <t>95918078</t>
  </si>
  <si>
    <t>590243875031681332</t>
  </si>
  <si>
    <t>96557749</t>
  </si>
  <si>
    <t>590243875031857782</t>
  </si>
  <si>
    <t>97497505</t>
  </si>
  <si>
    <t>590243875031746802</t>
  </si>
  <si>
    <t>97596433</t>
  </si>
  <si>
    <t>590243875031756443</t>
  </si>
  <si>
    <t>590243875031988547</t>
  </si>
  <si>
    <t>30064285</t>
  </si>
  <si>
    <t>590243875032060914</t>
  </si>
  <si>
    <t>30064326</t>
  </si>
  <si>
    <t>Mochowo - Parcele, ul. Długa</t>
  </si>
  <si>
    <t>590243875040013315</t>
  </si>
  <si>
    <t>590243875031964459</t>
  </si>
  <si>
    <t>11553919</t>
  </si>
  <si>
    <t>Stacja Uzdatniania Wody w Mochowie</t>
  </si>
  <si>
    <t>590243875042268560</t>
  </si>
  <si>
    <t>311729</t>
  </si>
  <si>
    <t>ul. Ogrodowa</t>
  </si>
  <si>
    <t xml:space="preserve">ul. Biskupa Czesława Kaczmarka </t>
  </si>
  <si>
    <t xml:space="preserve">Mochowo - Parcele, ul. Strażacka </t>
  </si>
  <si>
    <t>Zespół Szkolno-Przedszkolny w Kampinosie</t>
  </si>
  <si>
    <t>Szkoła</t>
  </si>
  <si>
    <t xml:space="preserve"> Szkolna</t>
  </si>
  <si>
    <t xml:space="preserve"> PL_ZEWD_1432003075_05</t>
  </si>
  <si>
    <t xml:space="preserve"> PL_ZEWD_1432003076_07</t>
  </si>
  <si>
    <t xml:space="preserve"> PL_ZEWD_1432003074_03</t>
  </si>
  <si>
    <t>Kampinos A</t>
  </si>
  <si>
    <t>Chopina</t>
  </si>
  <si>
    <t>70936326</t>
  </si>
  <si>
    <t>Przepompownia</t>
  </si>
  <si>
    <t>Aleksandrów</t>
  </si>
  <si>
    <t>ul. Izabelińska</t>
  </si>
  <si>
    <t>15 dz.225/2</t>
  </si>
  <si>
    <t>05-126</t>
  </si>
  <si>
    <t>PL_ZEWD_1408003887_07</t>
  </si>
  <si>
    <t>Alojzów</t>
  </si>
  <si>
    <t>dz. 372/1</t>
  </si>
  <si>
    <t>27-100</t>
  </si>
  <si>
    <t>PL_ZEOD_1425155040_44</t>
  </si>
  <si>
    <t>Amelin</t>
  </si>
  <si>
    <t>dz. 99/1</t>
  </si>
  <si>
    <t>06-212</t>
  </si>
  <si>
    <t>PL_ZEWD_1411001471_05</t>
  </si>
  <si>
    <t>11598987</t>
  </si>
  <si>
    <t>Bakuła</t>
  </si>
  <si>
    <t>dz.248</t>
  </si>
  <si>
    <t>06-320</t>
  </si>
  <si>
    <t>PL_ZEWD_1415001607_06</t>
  </si>
  <si>
    <t>90598822</t>
  </si>
  <si>
    <t>Białoskóry</t>
  </si>
  <si>
    <t>dz. 129/3</t>
  </si>
  <si>
    <t xml:space="preserve"> 590243875032062710</t>
  </si>
  <si>
    <t>Bielsk</t>
  </si>
  <si>
    <t>Topolowa Bielsk</t>
  </si>
  <si>
    <t>dz. 704</t>
  </si>
  <si>
    <t>09-230</t>
  </si>
  <si>
    <t xml:space="preserve"> 590243875031961274</t>
  </si>
  <si>
    <t>Bieniewice (Błonie)</t>
  </si>
  <si>
    <t>dz. 196/3</t>
  </si>
  <si>
    <t>PL_ZEWD_1432003103_06</t>
  </si>
  <si>
    <t>Blichowo</t>
  </si>
  <si>
    <t>dz. 37/1</t>
  </si>
  <si>
    <t>09-452</t>
  </si>
  <si>
    <t xml:space="preserve"> 590243875032062529</t>
  </si>
  <si>
    <t>Brody (Pomiechówek)</t>
  </si>
  <si>
    <t>ul. Nasielska</t>
  </si>
  <si>
    <t>3/dz.398</t>
  </si>
  <si>
    <t>Brody</t>
  </si>
  <si>
    <t>PL_ZEWD_0000000302_08</t>
  </si>
  <si>
    <t>90694025</t>
  </si>
  <si>
    <t>Brzezia</t>
  </si>
  <si>
    <t>dz. 2/2</t>
  </si>
  <si>
    <t>09-540</t>
  </si>
  <si>
    <t xml:space="preserve"> 590243874018664740</t>
  </si>
  <si>
    <t>Brzózka</t>
  </si>
  <si>
    <t>dz.624/1</t>
  </si>
  <si>
    <t>07-104</t>
  </si>
  <si>
    <t>PL_ZEWD_1433001650_05</t>
  </si>
  <si>
    <t>90597756</t>
  </si>
  <si>
    <t>Byszewo</t>
  </si>
  <si>
    <t>dz. 206</t>
  </si>
  <si>
    <t>06-425</t>
  </si>
  <si>
    <t xml:space="preserve"> 590243872015915568</t>
  </si>
  <si>
    <t>Cecylówka-Brzózka</t>
  </si>
  <si>
    <t>Cecylówka Brzózka</t>
  </si>
  <si>
    <t>dz. 323</t>
  </si>
  <si>
    <t>26-903</t>
  </si>
  <si>
    <t>Studzianki Pancerne</t>
  </si>
  <si>
    <t>PL_ZEOD_1407128156_78</t>
  </si>
  <si>
    <t>Ceranów</t>
  </si>
  <si>
    <t>dz. 1675</t>
  </si>
  <si>
    <t>08-322</t>
  </si>
  <si>
    <t>PL_ZEWD_1429001749_03</t>
  </si>
  <si>
    <t>90600554</t>
  </si>
  <si>
    <t>Charcibałda</t>
  </si>
  <si>
    <t>dz. 174</t>
  </si>
  <si>
    <t>07-430</t>
  </si>
  <si>
    <t>PL_ZEWD_1415001613_07</t>
  </si>
  <si>
    <t>90598888</t>
  </si>
  <si>
    <t>Chinów</t>
  </si>
  <si>
    <t>dz. 476/2</t>
  </si>
  <si>
    <t>PL_ZEOD_1407128150_66</t>
  </si>
  <si>
    <t>Cybulice Małe</t>
  </si>
  <si>
    <t>dz. 57</t>
  </si>
  <si>
    <t>05-152</t>
  </si>
  <si>
    <t>PL_ZEWD_1414001875_07</t>
  </si>
  <si>
    <t>90694110</t>
  </si>
  <si>
    <t>Cychrowska Wola</t>
  </si>
  <si>
    <t>dz. 58/2</t>
  </si>
  <si>
    <t>26-902</t>
  </si>
  <si>
    <t>PL_ZEOD_1407128155_76</t>
  </si>
  <si>
    <t>Dłutówka</t>
  </si>
  <si>
    <t>dz.160</t>
  </si>
  <si>
    <t>PL_ZEWD_1415001606_04</t>
  </si>
  <si>
    <t>90598983</t>
  </si>
  <si>
    <t>Domanice</t>
  </si>
  <si>
    <t>dz.1145</t>
  </si>
  <si>
    <t>08-113</t>
  </si>
  <si>
    <t>PL_ZEWD_1426001903_09</t>
  </si>
  <si>
    <t>90642863</t>
  </si>
  <si>
    <t>33</t>
  </si>
  <si>
    <t>Domaszew</t>
  </si>
  <si>
    <t>dz. 403</t>
  </si>
  <si>
    <t>08-480</t>
  </si>
  <si>
    <t>PL_ZEWD_1403001480_07</t>
  </si>
  <si>
    <t>Drążdżewo Nowe</t>
  </si>
  <si>
    <t>dz. 87</t>
  </si>
  <si>
    <t>06-323</t>
  </si>
  <si>
    <t>PL_ZEWD_1422001596_08</t>
  </si>
  <si>
    <t>Drobin</t>
  </si>
  <si>
    <t>Padlewskiego</t>
  </si>
  <si>
    <t>Drobin - 428/4</t>
  </si>
  <si>
    <t>09-210</t>
  </si>
  <si>
    <t xml:space="preserve"> 590243875031979910</t>
  </si>
  <si>
    <t>Duczki</t>
  </si>
  <si>
    <t>ul. Majdańska</t>
  </si>
  <si>
    <t>04-49/2</t>
  </si>
  <si>
    <t>05-200</t>
  </si>
  <si>
    <t>PL_ZEWD_1434006041_09</t>
  </si>
  <si>
    <t>90692444</t>
  </si>
  <si>
    <t>Duczymin</t>
  </si>
  <si>
    <t>dz. 129</t>
  </si>
  <si>
    <t>06-330</t>
  </si>
  <si>
    <t>PL_ZEWD_1422001597_00</t>
  </si>
  <si>
    <t>90555333</t>
  </si>
  <si>
    <t>Dziekanów Leśny</t>
  </si>
  <si>
    <t>PL_ZEWD_1432003101_02</t>
  </si>
  <si>
    <t>Dzierzgowo</t>
  </si>
  <si>
    <t>dz. 86/4</t>
  </si>
  <si>
    <t>06-520</t>
  </si>
  <si>
    <t xml:space="preserve"> 590243876031143653</t>
  </si>
  <si>
    <t>Garbatka Długa</t>
  </si>
  <si>
    <t>dz. 418</t>
  </si>
  <si>
    <t>26-930</t>
  </si>
  <si>
    <t>PL_ZEOD_1407128151_68</t>
  </si>
  <si>
    <t>Garbatka-Letnisko</t>
  </si>
  <si>
    <t>Garbatka-Letn.</t>
  </si>
  <si>
    <t>dz. 351</t>
  </si>
  <si>
    <t>72-004    26-930</t>
  </si>
  <si>
    <t xml:space="preserve">Garbatka-Letnisko   </t>
  </si>
  <si>
    <t>PL_ZEOD_1407128154_74</t>
  </si>
  <si>
    <t>Gawłowo</t>
  </si>
  <si>
    <t>dz. 168/5</t>
  </si>
  <si>
    <t>05-192</t>
  </si>
  <si>
    <t xml:space="preserve"> 590243877031608630</t>
  </si>
  <si>
    <t>Gąsiorowo</t>
  </si>
  <si>
    <t>dz. 175</t>
  </si>
  <si>
    <t>07-323</t>
  </si>
  <si>
    <t>PL_ZEBB_1416013902_04</t>
  </si>
  <si>
    <t>90500638</t>
  </si>
  <si>
    <t>Głodowo</t>
  </si>
  <si>
    <t>dz.200</t>
  </si>
  <si>
    <t>90588668</t>
  </si>
  <si>
    <t>Gostchorz</t>
  </si>
  <si>
    <t>dz.187/1</t>
  </si>
  <si>
    <t>08-112</t>
  </si>
  <si>
    <t>PL_ZEWD_1426001901_05</t>
  </si>
  <si>
    <t>90642884</t>
  </si>
  <si>
    <t>dz. 2016/5</t>
  </si>
  <si>
    <t xml:space="preserve"> 590243874018755851</t>
  </si>
  <si>
    <t>Gościmin Wielki</t>
  </si>
  <si>
    <t>dz. 221/1</t>
  </si>
  <si>
    <t>09-120</t>
  </si>
  <si>
    <t xml:space="preserve"> 590243877031609682</t>
  </si>
  <si>
    <t>Grądy</t>
  </si>
  <si>
    <t>dz.184</t>
  </si>
  <si>
    <t>07-311</t>
  </si>
  <si>
    <t xml:space="preserve">Grądy </t>
  </si>
  <si>
    <t>PL_ZEWD_1416001868_02</t>
  </si>
  <si>
    <t>90600483</t>
  </si>
  <si>
    <t>Grądy Szlacheckie</t>
  </si>
  <si>
    <t>dz. 475/3</t>
  </si>
  <si>
    <t>07-211</t>
  </si>
  <si>
    <t>PL_ZEWD_1435001583_08</t>
  </si>
  <si>
    <t>Grygrów</t>
  </si>
  <si>
    <t>dz. 149</t>
  </si>
  <si>
    <t>PL_ZEWD_1433001649_04</t>
  </si>
  <si>
    <t>Henrysin</t>
  </si>
  <si>
    <t>24C / dz.96</t>
  </si>
  <si>
    <t>05-170</t>
  </si>
  <si>
    <t>PL_ZEWD_1414001878_03</t>
  </si>
  <si>
    <t>91176165</t>
  </si>
  <si>
    <t>Nowe Hołowczyce</t>
  </si>
  <si>
    <t>dz.747</t>
  </si>
  <si>
    <t>08-220</t>
  </si>
  <si>
    <t>Sarnaki</t>
  </si>
  <si>
    <t>PL_LUBD_1410000579_08</t>
  </si>
  <si>
    <t>02614844</t>
  </si>
  <si>
    <t>Izabelin Dziekanówek</t>
  </si>
  <si>
    <t>dz. 105</t>
  </si>
  <si>
    <t xml:space="preserve">05-152 </t>
  </si>
  <si>
    <t>PL_ZEWD_1414001876_09</t>
  </si>
  <si>
    <t>90694536</t>
  </si>
  <si>
    <t>Jagodne</t>
  </si>
  <si>
    <t>ul. 3-go Maja</t>
  </si>
  <si>
    <t>dz. 201/2</t>
  </si>
  <si>
    <t>08-130</t>
  </si>
  <si>
    <t>Jagodne  SOSNOWE</t>
  </si>
  <si>
    <t>PL_ZEWD_1426001902_07</t>
  </si>
  <si>
    <t>Jakubowizna</t>
  </si>
  <si>
    <t>dz. 100/1</t>
  </si>
  <si>
    <t>05-650</t>
  </si>
  <si>
    <t>Drwalew</t>
  </si>
  <si>
    <t>PL_ZEOD_1406148140_65</t>
  </si>
  <si>
    <t>Janikowo</t>
  </si>
  <si>
    <t>00-193</t>
  </si>
  <si>
    <t xml:space="preserve"> 590243871016792222</t>
  </si>
  <si>
    <t>Janów</t>
  </si>
  <si>
    <t>PLZELD040833430139</t>
  </si>
  <si>
    <t>Jasienica (O)</t>
  </si>
  <si>
    <t>dz. 39/4</t>
  </si>
  <si>
    <t>07-304</t>
  </si>
  <si>
    <t>Jasienica</t>
  </si>
  <si>
    <t>PL_ZEWD_1416001866_08</t>
  </si>
  <si>
    <t>90600493</t>
  </si>
  <si>
    <t>Jasienica (W) Słoneczna</t>
  </si>
  <si>
    <t>ul. Słoneczna</t>
  </si>
  <si>
    <t>dz. 96/1</t>
  </si>
  <si>
    <t>PL_ZEWD_1434006032_02</t>
  </si>
  <si>
    <t>Jaszczułty</t>
  </si>
  <si>
    <t>dz. 103</t>
  </si>
  <si>
    <t>PL_ZEWD_1435001588_08</t>
  </si>
  <si>
    <t>90555420</t>
  </si>
  <si>
    <t>Jaźwiny</t>
  </si>
  <si>
    <t>dz. 442/1</t>
  </si>
  <si>
    <t>08-412</t>
  </si>
  <si>
    <t>PL_ZEWD_1403001486_09</t>
  </si>
  <si>
    <t>Jedlnia-Letnisko</t>
  </si>
  <si>
    <t>Radomska</t>
  </si>
  <si>
    <t>dz. 1205</t>
  </si>
  <si>
    <t>26-630</t>
  </si>
  <si>
    <t>Jedlnia Letnisko</t>
  </si>
  <si>
    <t>PL_ZEOD_1425154927_05</t>
  </si>
  <si>
    <t>ul. Jarosławska</t>
  </si>
  <si>
    <t>62/9</t>
  </si>
  <si>
    <t>05-420</t>
  </si>
  <si>
    <t>PL_ZEWD_1412038984_01</t>
  </si>
  <si>
    <t>Józefów II</t>
  </si>
  <si>
    <t>dz. 194/2</t>
  </si>
  <si>
    <t>05-610</t>
  </si>
  <si>
    <t>Goszczyn</t>
  </si>
  <si>
    <t>PL_ZEOD_1406148143_71</t>
  </si>
  <si>
    <t>Juliszew</t>
  </si>
  <si>
    <t>dz. 81</t>
  </si>
  <si>
    <t>09-533</t>
  </si>
  <si>
    <t xml:space="preserve"> 590243874018764693</t>
  </si>
  <si>
    <t>Justynów</t>
  </si>
  <si>
    <t>dz. 640/2</t>
  </si>
  <si>
    <t>PL_ZEWD_1429001752_08</t>
  </si>
  <si>
    <t>Kadzidło</t>
  </si>
  <si>
    <t>ul. 1-GO MAJA</t>
  </si>
  <si>
    <t>dz. 678/9</t>
  </si>
  <si>
    <t>07-420</t>
  </si>
  <si>
    <t>PL_ZEWD_1415001610_01</t>
  </si>
  <si>
    <t>90643175</t>
  </si>
  <si>
    <t>Kałuszyn</t>
  </si>
  <si>
    <t>dz. 2776/1</t>
  </si>
  <si>
    <t>05-310</t>
  </si>
  <si>
    <t>PL_ZEWD_1412003921_08</t>
  </si>
  <si>
    <t>Kamienica</t>
  </si>
  <si>
    <t>dz. 163</t>
  </si>
  <si>
    <t>09-142</t>
  </si>
  <si>
    <t>Załuski</t>
  </si>
  <si>
    <t xml:space="preserve"> 590243877031587805</t>
  </si>
  <si>
    <t>Kamionka</t>
  </si>
  <si>
    <t>dz. 227</t>
  </si>
  <si>
    <t>96-315</t>
  </si>
  <si>
    <t>Wiskitki</t>
  </si>
  <si>
    <t>PLZELD021166530124</t>
  </si>
  <si>
    <t>Kiedrzyn</t>
  </si>
  <si>
    <t>26-634</t>
  </si>
  <si>
    <t>PL_ZEOD_1425154926_03</t>
  </si>
  <si>
    <t>Kisielew</t>
  </si>
  <si>
    <t>dz.988</t>
  </si>
  <si>
    <t>08-210</t>
  </si>
  <si>
    <t>Platerów</t>
  </si>
  <si>
    <t>PL_LUBD_1410000578_06</t>
  </si>
  <si>
    <t>Kłonna</t>
  </si>
  <si>
    <t>dz.745</t>
  </si>
  <si>
    <t>26-425</t>
  </si>
  <si>
    <t>PL_ZEOD_1423117281_80</t>
  </si>
  <si>
    <t>90647650</t>
  </si>
  <si>
    <t>Kol. Wola Solecka</t>
  </si>
  <si>
    <t>dz. 109</t>
  </si>
  <si>
    <t>27-310</t>
  </si>
  <si>
    <t>Kolonia Wola Solecka   CIEPIELÓW KOLONIA</t>
  </si>
  <si>
    <t>PL_ZEOD_1409115467_94</t>
  </si>
  <si>
    <t>04177735</t>
  </si>
  <si>
    <t>Kolonia Nadwiślańska</t>
  </si>
  <si>
    <t>27-320</t>
  </si>
  <si>
    <t>PL_ZEOD_1409115468_96</t>
  </si>
  <si>
    <t>04177757</t>
  </si>
  <si>
    <t>Kolonia Sielce</t>
  </si>
  <si>
    <t>dz.151</t>
  </si>
  <si>
    <t>26-804</t>
  </si>
  <si>
    <t>PL_ZEOD_1401114091_38</t>
  </si>
  <si>
    <t>Kondrajec Szlachecki</t>
  </si>
  <si>
    <t>dz. 30-147</t>
  </si>
  <si>
    <t>09-450</t>
  </si>
  <si>
    <t xml:space="preserve"> 590243872015929329</t>
  </si>
  <si>
    <t>Kostrzyń</t>
  </si>
  <si>
    <t>dz. 793</t>
  </si>
  <si>
    <t>26-811</t>
  </si>
  <si>
    <t>PL_ZEOD_1401114071_20</t>
  </si>
  <si>
    <t>Krasna Dąbrowa</t>
  </si>
  <si>
    <t>dz. 275</t>
  </si>
  <si>
    <t>PL_ZEOD_1425154907_87</t>
  </si>
  <si>
    <t>Krawcowizna</t>
  </si>
  <si>
    <t>dz. 307</t>
  </si>
  <si>
    <t>05-282</t>
  </si>
  <si>
    <t>PL_ZEWD_1434006029_07</t>
  </si>
  <si>
    <t>Krześlin</t>
  </si>
  <si>
    <t>dz.472/4</t>
  </si>
  <si>
    <t>08-125</t>
  </si>
  <si>
    <t>PL_ZEWD_1426001900_03</t>
  </si>
  <si>
    <t>90642955</t>
  </si>
  <si>
    <t>Kuklin</t>
  </si>
  <si>
    <t>dz. 123</t>
  </si>
  <si>
    <t>06-513</t>
  </si>
  <si>
    <t xml:space="preserve"> 590243876031144018</t>
  </si>
  <si>
    <t>Kupientyn</t>
  </si>
  <si>
    <t>dz.256/3</t>
  </si>
  <si>
    <t>08-331</t>
  </si>
  <si>
    <t>PL_ZEWD_1429001750_04</t>
  </si>
  <si>
    <t>Kurpiewskie</t>
  </si>
  <si>
    <t>dz.114</t>
  </si>
  <si>
    <t>07-402</t>
  </si>
  <si>
    <t>PL_ZEWD_1415001603_08</t>
  </si>
  <si>
    <t>Leszno</t>
  </si>
  <si>
    <t>ul. Wojska Polskiego</t>
  </si>
  <si>
    <t>dz. 471/13</t>
  </si>
  <si>
    <t>05-084</t>
  </si>
  <si>
    <t>PL_ZEWD_1432003102_04</t>
  </si>
  <si>
    <t>Lewiczyn</t>
  </si>
  <si>
    <t>dz. 260</t>
  </si>
  <si>
    <t>05-622</t>
  </si>
  <si>
    <t>Belsk Duży k/Grójca</t>
  </si>
  <si>
    <t>PL_ZEOD_1406148139_74</t>
  </si>
  <si>
    <t>Lewiczyn II</t>
  </si>
  <si>
    <t>dz. 220</t>
  </si>
  <si>
    <t>06-545</t>
  </si>
  <si>
    <t xml:space="preserve"> 590243876031143349</t>
  </si>
  <si>
    <t>Lipiny</t>
  </si>
  <si>
    <t>dz. 79/2</t>
  </si>
  <si>
    <t>26-704</t>
  </si>
  <si>
    <t>PL_ZEOD_1436114199_91</t>
  </si>
  <si>
    <t>Lipsko(BACKBONE)</t>
  </si>
  <si>
    <t>Solecka</t>
  </si>
  <si>
    <t>dz. 1483</t>
  </si>
  <si>
    <t>27-300</t>
  </si>
  <si>
    <t>Lipsko</t>
  </si>
  <si>
    <t>PL_ZEOD_1409115454_79</t>
  </si>
  <si>
    <t>Lipsko (NGA)</t>
  </si>
  <si>
    <t xml:space="preserve"> 1-go Maja</t>
  </si>
  <si>
    <t>PL_ZEOD_1409115469_98</t>
  </si>
  <si>
    <t>04177740</t>
  </si>
  <si>
    <t>Lisewo</t>
  </si>
  <si>
    <t>dz. 267</t>
  </si>
  <si>
    <t xml:space="preserve"> 590243877031608111</t>
  </si>
  <si>
    <t>Łaz</t>
  </si>
  <si>
    <t>dz. 411</t>
  </si>
  <si>
    <t>PL_ZEWD_1422001598_02</t>
  </si>
  <si>
    <t>90555345</t>
  </si>
  <si>
    <t>Łomnica</t>
  </si>
  <si>
    <t>dz. 325/4</t>
  </si>
  <si>
    <t>08-430</t>
  </si>
  <si>
    <t>PL_ZEWD_1403001482_01</t>
  </si>
  <si>
    <t>ul. Narutowicza</t>
  </si>
  <si>
    <t>dz.828/2</t>
  </si>
  <si>
    <t>PL_LUBD_1410000612_08</t>
  </si>
  <si>
    <t>Łysakowo</t>
  </si>
  <si>
    <t>dz. 184</t>
  </si>
  <si>
    <t>06-460</t>
  </si>
  <si>
    <t xml:space="preserve"> 590243876031143332</t>
  </si>
  <si>
    <t>ul. Duńskieg Czerwonego Krzyża</t>
  </si>
  <si>
    <t>dz. 183/3</t>
  </si>
  <si>
    <t>PL_ZEWD_1411001470_03</t>
  </si>
  <si>
    <t>90598912</t>
  </si>
  <si>
    <t>Małkinia Górna</t>
  </si>
  <si>
    <t>dz. 810/54</t>
  </si>
  <si>
    <t>PL_ZEWD_1416001870_05</t>
  </si>
  <si>
    <t>90555496</t>
  </si>
  <si>
    <t>Małocice</t>
  </si>
  <si>
    <t>dz.11/1</t>
  </si>
  <si>
    <t>PL_ZEWD_1414001879_05</t>
  </si>
  <si>
    <t>Małowidz</t>
  </si>
  <si>
    <t>dz. 276</t>
  </si>
  <si>
    <t>PL_ZEWD_1422001662_01</t>
  </si>
  <si>
    <t>Mieczysławów</t>
  </si>
  <si>
    <t>dz. 93/3</t>
  </si>
  <si>
    <t>PL_ZEOD_1436114224_26</t>
  </si>
  <si>
    <t>04140272</t>
  </si>
  <si>
    <t>Międzypole</t>
  </si>
  <si>
    <t>dz.336</t>
  </si>
  <si>
    <t>05-326</t>
  </si>
  <si>
    <t>PL_ZEWD_1434006031_00</t>
  </si>
  <si>
    <t>11287144</t>
  </si>
  <si>
    <t>Miękoszyn</t>
  </si>
  <si>
    <t>dz. 15</t>
  </si>
  <si>
    <t xml:space="preserve"> 590243877031602539</t>
  </si>
  <si>
    <t>Model</t>
  </si>
  <si>
    <t>dz. 341</t>
  </si>
  <si>
    <t xml:space="preserve"> 590243874018640171</t>
  </si>
  <si>
    <t>Mszczonów</t>
  </si>
  <si>
    <t>Rawska</t>
  </si>
  <si>
    <t>dz. 603</t>
  </si>
  <si>
    <t>96-320</t>
  </si>
  <si>
    <t>PLZELD021169260106</t>
  </si>
  <si>
    <t>Myszyniec</t>
  </si>
  <si>
    <t>ul. 23-GO STYCZNIA</t>
  </si>
  <si>
    <t>dz. 1024/31</t>
  </si>
  <si>
    <t>PL_ZEWD_1415001614_09</t>
  </si>
  <si>
    <t>90599010</t>
  </si>
  <si>
    <t>Naborówiec</t>
  </si>
  <si>
    <t>dz. 108</t>
  </si>
  <si>
    <t xml:space="preserve"> 590243877031614181</t>
  </si>
  <si>
    <t>Tadeusza Kościuszki</t>
  </si>
  <si>
    <t>dz. 1076/4</t>
  </si>
  <si>
    <t>05-190</t>
  </si>
  <si>
    <t xml:space="preserve"> 590243877031602041</t>
  </si>
  <si>
    <t>Niedarzyn</t>
  </si>
  <si>
    <t>09-140</t>
  </si>
  <si>
    <t xml:space="preserve"> 590243875031972393</t>
  </si>
  <si>
    <t>Niemirki</t>
  </si>
  <si>
    <t>dz.417</t>
  </si>
  <si>
    <t>08-304</t>
  </si>
  <si>
    <t>PL_ZEWD_1429001755_04</t>
  </si>
  <si>
    <t>Nowe Czernice</t>
  </si>
  <si>
    <t>dz. 410/6</t>
  </si>
  <si>
    <t>06-415</t>
  </si>
  <si>
    <t xml:space="preserve"> 590243876031156790</t>
  </si>
  <si>
    <t>Nowe Gumino</t>
  </si>
  <si>
    <t>dz. 150/1</t>
  </si>
  <si>
    <t>09-164</t>
  </si>
  <si>
    <t xml:space="preserve"> 590243877031614198</t>
  </si>
  <si>
    <t>Nowe Miasto n. Pilicą</t>
  </si>
  <si>
    <t>Nowe Miasto</t>
  </si>
  <si>
    <t>dz. 284</t>
  </si>
  <si>
    <t>26-420</t>
  </si>
  <si>
    <t>PL_ZEOD_1406148142_69</t>
  </si>
  <si>
    <t>Nowe Niestępowo</t>
  </si>
  <si>
    <t>dz. 64</t>
  </si>
  <si>
    <t>06-121</t>
  </si>
  <si>
    <t xml:space="preserve"> 590243872015915179</t>
  </si>
  <si>
    <t>Nowe Polesie</t>
  </si>
  <si>
    <t>nr 20A / dz.93</t>
  </si>
  <si>
    <t>05-155</t>
  </si>
  <si>
    <t>Leoncin</t>
  </si>
  <si>
    <t>PL_ZEWD_1414001881_08</t>
  </si>
  <si>
    <t>Nowy Bromierz</t>
  </si>
  <si>
    <t>dz. 90</t>
  </si>
  <si>
    <t>09-440</t>
  </si>
  <si>
    <t xml:space="preserve"> 590243875031962981</t>
  </si>
  <si>
    <t>Ostrownica</t>
  </si>
  <si>
    <t>dz. 266/2</t>
  </si>
  <si>
    <t>26-713</t>
  </si>
  <si>
    <t>PL_ZEOD_1436114223_24</t>
  </si>
  <si>
    <t>04140273</t>
  </si>
  <si>
    <t>ul. Henryka Trębickiego</t>
  </si>
  <si>
    <t>dz. 3103/19</t>
  </si>
  <si>
    <t>PL_ZEWD_1416001867_00</t>
  </si>
  <si>
    <t>Piątkowizna</t>
  </si>
  <si>
    <t>dz. 177</t>
  </si>
  <si>
    <t>07-438</t>
  </si>
  <si>
    <t>PL_ZEWD_1415001609_00</t>
  </si>
  <si>
    <t>90598893</t>
  </si>
  <si>
    <t>Piekary</t>
  </si>
  <si>
    <t>Piekary, ul. Piekarska</t>
  </si>
  <si>
    <t>dz. 99</t>
  </si>
  <si>
    <t>96-323</t>
  </si>
  <si>
    <t>Osuchów</t>
  </si>
  <si>
    <t>PLZELD021166510122</t>
  </si>
  <si>
    <t>Pionki</t>
  </si>
  <si>
    <t>dz. 1579/67</t>
  </si>
  <si>
    <t>26-670</t>
  </si>
  <si>
    <t>PL_ZEOD_1425154908_89</t>
  </si>
  <si>
    <t>Piski</t>
  </si>
  <si>
    <t>07-407</t>
  </si>
  <si>
    <t>PL_ZEWD_1415001608_08</t>
  </si>
  <si>
    <t>90598978</t>
  </si>
  <si>
    <t>Podsusze</t>
  </si>
  <si>
    <t>dz.284</t>
  </si>
  <si>
    <t>07-110</t>
  </si>
  <si>
    <t>PL_ZEWD_1433001643_02</t>
  </si>
  <si>
    <t>Pogorzelec</t>
  </si>
  <si>
    <t>dz. 350</t>
  </si>
  <si>
    <t>07-130</t>
  </si>
  <si>
    <t>PL_ZEWD_1433001645_06</t>
  </si>
  <si>
    <t>90551872</t>
  </si>
  <si>
    <t>Poniatowo</t>
  </si>
  <si>
    <t>467/7</t>
  </si>
  <si>
    <t>09-300</t>
  </si>
  <si>
    <t xml:space="preserve"> 590243876031142991</t>
  </si>
  <si>
    <t>Porządzie</t>
  </si>
  <si>
    <t>dz. 96/8</t>
  </si>
  <si>
    <t>07-205</t>
  </si>
  <si>
    <t>PL_ZEWD_1435001587_06</t>
  </si>
  <si>
    <t>90555566</t>
  </si>
  <si>
    <t>Przyjmy</t>
  </si>
  <si>
    <t>dz. 165</t>
  </si>
  <si>
    <t>07-308</t>
  </si>
  <si>
    <t>PL_ZEWD_1435001649_02</t>
  </si>
  <si>
    <t>Przystałowice Małe</t>
  </si>
  <si>
    <t>26-411</t>
  </si>
  <si>
    <t>PL_ZEOD_1423117280_78</t>
  </si>
  <si>
    <t>dz. 2/1</t>
  </si>
  <si>
    <t xml:space="preserve"> 590243872015893187</t>
  </si>
  <si>
    <t>Pupkowizna</t>
  </si>
  <si>
    <t>07-437</t>
  </si>
  <si>
    <t>PL_ZEWD_1415001611_03</t>
  </si>
  <si>
    <t>90598853</t>
  </si>
  <si>
    <t>Raciąż</t>
  </si>
  <si>
    <t>ul. Mławska Raciąż</t>
  </si>
  <si>
    <t>dz. 1012/1</t>
  </si>
  <si>
    <t>09-193</t>
  </si>
  <si>
    <t>590243875032057693</t>
  </si>
  <si>
    <t>Ręczaje Polskie</t>
  </si>
  <si>
    <t>dz. 613</t>
  </si>
  <si>
    <t>Ręczaje Polskie 20</t>
  </si>
  <si>
    <t>PL_ZEWD_1434006030_08</t>
  </si>
  <si>
    <t>Rogolin</t>
  </si>
  <si>
    <t>dz. 412</t>
  </si>
  <si>
    <t>26-807</t>
  </si>
  <si>
    <t>PL_ZEOD_1401114042_95</t>
  </si>
  <si>
    <t>90243469</t>
  </si>
  <si>
    <t>Rogowo</t>
  </si>
  <si>
    <t xml:space="preserve">Rogowo </t>
  </si>
  <si>
    <t>dz. 307/5</t>
  </si>
  <si>
    <t>Staroźreby</t>
  </si>
  <si>
    <t xml:space="preserve"> 590243875032065551</t>
  </si>
  <si>
    <t>Różan</t>
  </si>
  <si>
    <t>dz. 2075</t>
  </si>
  <si>
    <t>06-230</t>
  </si>
  <si>
    <t>PL_ZEWD_1411001473_09</t>
  </si>
  <si>
    <t>90555405</t>
  </si>
  <si>
    <t>Rudnik</t>
  </si>
  <si>
    <t>dz. 488</t>
  </si>
  <si>
    <t>PL_LUBD_1410000580_09</t>
  </si>
  <si>
    <t>02617415</t>
  </si>
  <si>
    <t>Rzęgnowo</t>
  </si>
  <si>
    <t>dz. 183/1</t>
  </si>
  <si>
    <t xml:space="preserve"> 590243876031116107</t>
  </si>
  <si>
    <t>Sierakowo</t>
  </si>
  <si>
    <t>dz. 2026/1</t>
  </si>
  <si>
    <t xml:space="preserve"> 590243875032057549</t>
  </si>
  <si>
    <t>Płocka Sierpc</t>
  </si>
  <si>
    <t>dz. 2240/21</t>
  </si>
  <si>
    <t xml:space="preserve"> 590243875032057846</t>
  </si>
  <si>
    <t>Sinołęka</t>
  </si>
  <si>
    <t>dz. 140</t>
  </si>
  <si>
    <t>PL_ZEWD_1412003922_00</t>
  </si>
  <si>
    <t>Skaryszew</t>
  </si>
  <si>
    <t>dz. 3812/5</t>
  </si>
  <si>
    <t>26-640</t>
  </si>
  <si>
    <t>PL_ZEOD_1425155163_76</t>
  </si>
  <si>
    <t>Słupno</t>
  </si>
  <si>
    <t xml:space="preserve">ul. Ekologiczna </t>
  </si>
  <si>
    <t>1-247</t>
  </si>
  <si>
    <t>05-250</t>
  </si>
  <si>
    <t>PL_ZEWD_1434006040_07</t>
  </si>
  <si>
    <t>9069232</t>
  </si>
  <si>
    <t>Sobiekursk</t>
  </si>
  <si>
    <t>dz. 22/8</t>
  </si>
  <si>
    <t>05-480</t>
  </si>
  <si>
    <t>PL_ZEWD_1417003666_00</t>
  </si>
  <si>
    <t>Sobolew</t>
  </si>
  <si>
    <t>dz. 2329/4</t>
  </si>
  <si>
    <t>08-460</t>
  </si>
  <si>
    <t>PL_ZEWD_1403001485_07</t>
  </si>
  <si>
    <t>ul. Repkowska</t>
  </si>
  <si>
    <t>dz. 1806/3</t>
  </si>
  <si>
    <t>PL_ZEWD_1429001814_04</t>
  </si>
  <si>
    <t>dz. 20-454/2</t>
  </si>
  <si>
    <t>PL_ZEWD_0000000344_08</t>
  </si>
  <si>
    <t>Stare Gałki</t>
  </si>
  <si>
    <t>dz. 103/5</t>
  </si>
  <si>
    <t>09-460</t>
  </si>
  <si>
    <t xml:space="preserve"> 590243871016634171</t>
  </si>
  <si>
    <t>Nowe Gralewo</t>
  </si>
  <si>
    <t>dz. 26/1</t>
  </si>
  <si>
    <t xml:space="preserve"> 590243875032057211</t>
  </si>
  <si>
    <t>Stare Proboszczewice</t>
  </si>
  <si>
    <t>dz. 173/11</t>
  </si>
  <si>
    <t>09-412</t>
  </si>
  <si>
    <t xml:space="preserve"> 590243871016825821</t>
  </si>
  <si>
    <t>Stary Miastków</t>
  </si>
  <si>
    <t>dz. 1053/6</t>
  </si>
  <si>
    <t>08-420</t>
  </si>
  <si>
    <t>PL_ZEWD_1403001483_03</t>
  </si>
  <si>
    <t>Stary Rzechów</t>
  </si>
  <si>
    <t>Rzechów Stary</t>
  </si>
  <si>
    <t>dz. 634</t>
  </si>
  <si>
    <t>27-335</t>
  </si>
  <si>
    <t>Rzechów</t>
  </si>
  <si>
    <t>PL_ZEOD_1409115440_62</t>
  </si>
  <si>
    <t>Strękowo</t>
  </si>
  <si>
    <t>dz. 275/1</t>
  </si>
  <si>
    <t>07-322</t>
  </si>
  <si>
    <t>Strękowo Nieczykowskie</t>
  </si>
  <si>
    <t>PL_ZEBB_1416013901_02</t>
  </si>
  <si>
    <t>90500691</t>
  </si>
  <si>
    <t>dz. 1</t>
  </si>
  <si>
    <t>PL_ZEOD_1407128152_70</t>
  </si>
  <si>
    <t>Sucha</t>
  </si>
  <si>
    <t>dz. 1775/2</t>
  </si>
  <si>
    <t>26-800</t>
  </si>
  <si>
    <t>Białobrzegi</t>
  </si>
  <si>
    <t>PL_ZEOD_1401114070_18</t>
  </si>
  <si>
    <t>Suków</t>
  </si>
  <si>
    <t>dz. 58</t>
  </si>
  <si>
    <t>26-650</t>
  </si>
  <si>
    <t>PL_ZEOD_1425155183_94</t>
  </si>
  <si>
    <t>Sypniewo</t>
  </si>
  <si>
    <t>ul. Władysława Broniewskiego</t>
  </si>
  <si>
    <t>37/7</t>
  </si>
  <si>
    <t>06-216</t>
  </si>
  <si>
    <t>PL_ZEWD_1411001477_07</t>
  </si>
  <si>
    <t>90555316</t>
  </si>
  <si>
    <t>Szafranki</t>
  </si>
  <si>
    <t>dz.378</t>
  </si>
  <si>
    <t>07-436</t>
  </si>
  <si>
    <t>PL_ZEWD_1415001612_05</t>
  </si>
  <si>
    <t>Szulborze Wielkie</t>
  </si>
  <si>
    <t>SSWM A1126 ul. Szarych Szeregów</t>
  </si>
  <si>
    <t>07-324</t>
  </si>
  <si>
    <t>PL_ZEBB_1416013900_00</t>
  </si>
  <si>
    <t>Szydłówka</t>
  </si>
  <si>
    <t>dz. 280</t>
  </si>
  <si>
    <t>08-207</t>
  </si>
  <si>
    <t>Olszanka</t>
  </si>
  <si>
    <t>PL_LUBD_1410000605_05</t>
  </si>
  <si>
    <t>Świerczynek</t>
  </si>
  <si>
    <t>dz. 125</t>
  </si>
  <si>
    <t xml:space="preserve"> 590243875032061584</t>
  </si>
  <si>
    <t>Aleja XX lecia</t>
  </si>
  <si>
    <t>PLZELD040839180132</t>
  </si>
  <si>
    <t>Trzciany</t>
  </si>
  <si>
    <t>dz.11-33/10</t>
  </si>
  <si>
    <t>05-101</t>
  </si>
  <si>
    <t>PL_ZEWD_1414001877_01</t>
  </si>
  <si>
    <t>90692153</t>
  </si>
  <si>
    <t xml:space="preserve">Świętojerska </t>
  </si>
  <si>
    <t>00-236</t>
  </si>
  <si>
    <t>PL0000010023600000000000002089746</t>
  </si>
  <si>
    <t>Wierzbica</t>
  </si>
  <si>
    <t>dz. 660</t>
  </si>
  <si>
    <t>26-680</t>
  </si>
  <si>
    <t>PL_ZEOD_1425155164_78</t>
  </si>
  <si>
    <t>Władysławów</t>
  </si>
  <si>
    <t>dz. 723/1</t>
  </si>
  <si>
    <t>PL_ZEWD_1403001481_09</t>
  </si>
  <si>
    <t>Wola Błędowska</t>
  </si>
  <si>
    <t>dz. 109/2</t>
  </si>
  <si>
    <t>PL_ZEWD_1415001605_02</t>
  </si>
  <si>
    <t>Wola Łącka</t>
  </si>
  <si>
    <t>dz. 11/10</t>
  </si>
  <si>
    <t>09-520</t>
  </si>
  <si>
    <t xml:space="preserve"> 590243874018742189</t>
  </si>
  <si>
    <t>Wola Trębska</t>
  </si>
  <si>
    <t>dz. 91</t>
  </si>
  <si>
    <t>09-550</t>
  </si>
  <si>
    <t xml:space="preserve"> 590243874018640164</t>
  </si>
  <si>
    <t>Wróblewo</t>
  </si>
  <si>
    <t>dz. 167/1</t>
  </si>
  <si>
    <t>06-540</t>
  </si>
  <si>
    <t xml:space="preserve"> 590243876031116114</t>
  </si>
  <si>
    <t>Wyszogród</t>
  </si>
  <si>
    <t>ul. Warszawska Wyszogród</t>
  </si>
  <si>
    <t>dz. 233/8</t>
  </si>
  <si>
    <t xml:space="preserve"> 590243871016633860</t>
  </si>
  <si>
    <t>Zaborów</t>
  </si>
  <si>
    <t>ul. Kujawskiego</t>
  </si>
  <si>
    <t>dz. 434</t>
  </si>
  <si>
    <t>05-083</t>
  </si>
  <si>
    <t>PL_ZEWD_1432003097_07</t>
  </si>
  <si>
    <t>Zakliczewo</t>
  </si>
  <si>
    <t>dz. 156/2</t>
  </si>
  <si>
    <t>PL_ZEWD_1411001472_07</t>
  </si>
  <si>
    <t>90555388</t>
  </si>
  <si>
    <t>Zastawie</t>
  </si>
  <si>
    <t>dz.165</t>
  </si>
  <si>
    <t>PL_ZEWD_1416001869_04</t>
  </si>
  <si>
    <t>90600605</t>
  </si>
  <si>
    <t>Zastronie</t>
  </si>
  <si>
    <t>dz 24/2</t>
  </si>
  <si>
    <t>26-500</t>
  </si>
  <si>
    <t>Szydłowiec</t>
  </si>
  <si>
    <t>PL_ZEOD_1430115586_91</t>
  </si>
  <si>
    <t>dz.492</t>
  </si>
  <si>
    <t>08-307</t>
  </si>
  <si>
    <t>PL_ZEWD_1429001748_01</t>
  </si>
  <si>
    <t>Zieleniec</t>
  </si>
  <si>
    <t>dz.466</t>
  </si>
  <si>
    <t>07-140</t>
  </si>
  <si>
    <t>PL_ZEWD_1433001644_04</t>
  </si>
  <si>
    <t>90597625</t>
  </si>
  <si>
    <t>Zielona</t>
  </si>
  <si>
    <t>dz. 364</t>
  </si>
  <si>
    <t>09-310</t>
  </si>
  <si>
    <t xml:space="preserve"> 590243876031142977</t>
  </si>
  <si>
    <t>Żdżarki</t>
  </si>
  <si>
    <t>dz. 193</t>
  </si>
  <si>
    <t>PL_ZEOD_1406148141_67</t>
  </si>
  <si>
    <t>Żelechów</t>
  </si>
  <si>
    <t>ul. Żelechów</t>
  </si>
  <si>
    <t>dz. 2053/4</t>
  </si>
  <si>
    <t>PL_ZEWD_1403001476_00</t>
  </si>
  <si>
    <t>Żuków</t>
  </si>
  <si>
    <t>dz. 199/7</t>
  </si>
  <si>
    <t>95-500</t>
  </si>
  <si>
    <t>PLZELD040837610169</t>
  </si>
  <si>
    <t>Żuromin</t>
  </si>
  <si>
    <t>dz. 2155/15</t>
  </si>
  <si>
    <t xml:space="preserve"> 590243876031144513</t>
  </si>
  <si>
    <t>Agencja Rozwoju Mazowsza S.A.</t>
  </si>
  <si>
    <t>590243872015914813</t>
  </si>
  <si>
    <t>Sienno</t>
  </si>
  <si>
    <t>Gmina Sienno</t>
  </si>
  <si>
    <t>27-350</t>
  </si>
  <si>
    <t>Jawor Solecki</t>
  </si>
  <si>
    <t>Tarnówek</t>
  </si>
  <si>
    <t>Dębowe Pole</t>
  </si>
  <si>
    <t>Praga Górna</t>
  </si>
  <si>
    <t>Eugeniów</t>
  </si>
  <si>
    <t>Dąbrówka</t>
  </si>
  <si>
    <t>Olechów Stary</t>
  </si>
  <si>
    <t>Wodąca</t>
  </si>
  <si>
    <t>Wyględów</t>
  </si>
  <si>
    <t>Jaworska Wola</t>
  </si>
  <si>
    <t>ul. Lipska</t>
  </si>
  <si>
    <t>ul. Radomska</t>
  </si>
  <si>
    <t>Hieronimów</t>
  </si>
  <si>
    <t>Nowa Wieś</t>
  </si>
  <si>
    <t>Osówka</t>
  </si>
  <si>
    <t>Kadłubek</t>
  </si>
  <si>
    <t>Gozdawa</t>
  </si>
  <si>
    <t>ul. Szkolna</t>
  </si>
  <si>
    <t>Stara Wieś</t>
  </si>
  <si>
    <t>ul. Ostrowiecka</t>
  </si>
  <si>
    <t>Budynek Urzędu Gminy</t>
  </si>
  <si>
    <t>ul. Rynek</t>
  </si>
  <si>
    <t>36/40</t>
  </si>
  <si>
    <t>PL_ZEOD_1409000119_85</t>
  </si>
  <si>
    <t>03509924</t>
  </si>
  <si>
    <t>Strażnica OSP</t>
  </si>
  <si>
    <t xml:space="preserve">Jawor Solecki </t>
  </si>
  <si>
    <t>56</t>
  </si>
  <si>
    <t>PL_ZEOD_1409100537_34</t>
  </si>
  <si>
    <t>15285919</t>
  </si>
  <si>
    <t>Studnia wiejska dz. 497</t>
  </si>
  <si>
    <t>Adamów</t>
  </si>
  <si>
    <t>PL_ZEOD_1409100541_31</t>
  </si>
  <si>
    <t>14751243</t>
  </si>
  <si>
    <t>zasilanie pompy dz. 31/1</t>
  </si>
  <si>
    <t>PL_ZEOD_1409100542_33</t>
  </si>
  <si>
    <t>10599936</t>
  </si>
  <si>
    <t>130</t>
  </si>
  <si>
    <t>PL_ZEOD_1409100544_37</t>
  </si>
  <si>
    <t>15452865</t>
  </si>
  <si>
    <t>Świetlica Wiejska</t>
  </si>
  <si>
    <t>62B</t>
  </si>
  <si>
    <t>PL_ZEOD_1409100546_41</t>
  </si>
  <si>
    <t>56365952</t>
  </si>
  <si>
    <t>PL_ZEOD_1409100547_43</t>
  </si>
  <si>
    <t>31585393</t>
  </si>
  <si>
    <t>garaże OSP</t>
  </si>
  <si>
    <t>PL_ZEOD_1409100548_45</t>
  </si>
  <si>
    <t>15122157</t>
  </si>
  <si>
    <t>Świetlica Wiejska (bud. po sklepie)</t>
  </si>
  <si>
    <t>PL_ZEOD_1409100549_47</t>
  </si>
  <si>
    <t>97764533</t>
  </si>
  <si>
    <t>Aleksandrów Duży</t>
  </si>
  <si>
    <t>PL_ZEOD_1409100551_40</t>
  </si>
  <si>
    <t>56360148</t>
  </si>
  <si>
    <t>PL_ZEOD_1409100552_42</t>
  </si>
  <si>
    <t>15285889</t>
  </si>
  <si>
    <t>PL_ZEOD_1409100553_44</t>
  </si>
  <si>
    <t>10794134</t>
  </si>
  <si>
    <t>zasilanie pompy</t>
  </si>
  <si>
    <t>PL_ZEOD_1409100554_46</t>
  </si>
  <si>
    <t>8879958</t>
  </si>
  <si>
    <t>PL_ZEOD_1409100555_48</t>
  </si>
  <si>
    <t>26846688</t>
  </si>
  <si>
    <t>kl. Schod. Dom Nauczyciela</t>
  </si>
  <si>
    <t>58</t>
  </si>
  <si>
    <t>PL_ZEOD_1409100560_47</t>
  </si>
  <si>
    <t>83381321</t>
  </si>
  <si>
    <t>Strażnica OSP i biblioteka</t>
  </si>
  <si>
    <t xml:space="preserve">ul. Iłżecka </t>
  </si>
  <si>
    <t>PL_ZEOD_1409100556_50</t>
  </si>
  <si>
    <t>14834513</t>
  </si>
  <si>
    <t>Kochanówka</t>
  </si>
  <si>
    <t>PL_ZEOD_1409100557_52</t>
  </si>
  <si>
    <t>56365972</t>
  </si>
  <si>
    <t>lokal użytkowy (po sklepie)</t>
  </si>
  <si>
    <t>143</t>
  </si>
  <si>
    <t>PL_ZEOD_1409100558_54</t>
  </si>
  <si>
    <t>72517438</t>
  </si>
  <si>
    <t>Agronomówka Osówka</t>
  </si>
  <si>
    <t>62C</t>
  </si>
  <si>
    <t>PL_ZEOD_1409100561_49</t>
  </si>
  <si>
    <t>83747368</t>
  </si>
  <si>
    <t>syrena alarmowa</t>
  </si>
  <si>
    <t>66</t>
  </si>
  <si>
    <t>PL_ZEOD_1409100563_53</t>
  </si>
  <si>
    <t>14751513</t>
  </si>
  <si>
    <t>Świetlica Wiejska dz. 36</t>
  </si>
  <si>
    <t>PL_ZEOD_1409100564_55</t>
  </si>
  <si>
    <t>56260532</t>
  </si>
  <si>
    <t xml:space="preserve">Świetlica Wiejska </t>
  </si>
  <si>
    <t>PL_ZEOD_1409100565_57</t>
  </si>
  <si>
    <t>29660715</t>
  </si>
  <si>
    <t>78</t>
  </si>
  <si>
    <t>PL_ZEOD_1409100568_63</t>
  </si>
  <si>
    <t>82010516</t>
  </si>
  <si>
    <t>Świetlica Wiejska (była przepompownia wody)</t>
  </si>
  <si>
    <t>47A</t>
  </si>
  <si>
    <t>PL_ZEOD_1409100520_11</t>
  </si>
  <si>
    <t>11929547</t>
  </si>
  <si>
    <t>bud. mieszkalny</t>
  </si>
  <si>
    <t>PL_ZEOD_1409100562_51</t>
  </si>
  <si>
    <t>13418929</t>
  </si>
  <si>
    <t>dom Nauczyciela</t>
  </si>
  <si>
    <t>6B</t>
  </si>
  <si>
    <t>PL_ZEOD_1409100559_56</t>
  </si>
  <si>
    <t>31340945</t>
  </si>
  <si>
    <t>PL_ZEOD_1409100532_24</t>
  </si>
  <si>
    <t>14751834</t>
  </si>
  <si>
    <t>Wierzchowiska Pierwsze</t>
  </si>
  <si>
    <t>50A</t>
  </si>
  <si>
    <t>PL_ZEOD_1409100539_38</t>
  </si>
  <si>
    <t>30926612</t>
  </si>
  <si>
    <t xml:space="preserve">Dębowe Pole </t>
  </si>
  <si>
    <t>PL_ZEOD_1409100567_61</t>
  </si>
  <si>
    <t>15232076</t>
  </si>
  <si>
    <t>Zakład Usług Komunalnych</t>
  </si>
  <si>
    <t xml:space="preserve">Przepompownia </t>
  </si>
  <si>
    <t>PL_ZEOD_1409000120_76</t>
  </si>
  <si>
    <t>50066664</t>
  </si>
  <si>
    <t>Stacja uzdatniania wody</t>
  </si>
  <si>
    <t>PL_ZEOD_1409000160_12</t>
  </si>
  <si>
    <t>50432226</t>
  </si>
  <si>
    <t>Hydrofornia</t>
  </si>
  <si>
    <t>PL_ZEOD_1409100514_10</t>
  </si>
  <si>
    <t>97723468</t>
  </si>
  <si>
    <t>przepompownia ścieków</t>
  </si>
  <si>
    <t>PL_ZEOD_1409100515_12</t>
  </si>
  <si>
    <t>14834162</t>
  </si>
  <si>
    <t>PL_ZEOD_1409100516_14</t>
  </si>
  <si>
    <t>56332086</t>
  </si>
  <si>
    <t>kotłownia</t>
  </si>
  <si>
    <t>ul. Łżecka</t>
  </si>
  <si>
    <t>PL_ZEOD_1409100517_16</t>
  </si>
  <si>
    <t>72517482</t>
  </si>
  <si>
    <t xml:space="preserve">warsztaty </t>
  </si>
  <si>
    <t>PL_ZEOD_1409100518_18</t>
  </si>
  <si>
    <t>56360139</t>
  </si>
  <si>
    <t>budynek targowica</t>
  </si>
  <si>
    <t>PL_ZEOD_1409100519_20</t>
  </si>
  <si>
    <t>83559669</t>
  </si>
  <si>
    <t>ujęcie wody</t>
  </si>
  <si>
    <t>PL_ZEOD_1409000072_17</t>
  </si>
  <si>
    <t>97725625</t>
  </si>
  <si>
    <t>oczyszczalnia ścieków</t>
  </si>
  <si>
    <t>ul. Bałtowska</t>
  </si>
  <si>
    <t>PL_ZEOD_1409000070_13</t>
  </si>
  <si>
    <t>97726757</t>
  </si>
  <si>
    <t>Zespół Szkół Ogólnokształcących w Siennie</t>
  </si>
  <si>
    <t>szkoła</t>
  </si>
  <si>
    <t xml:space="preserve">ul. Szkolna </t>
  </si>
  <si>
    <t>PL_ZEOD_1409000110_67</t>
  </si>
  <si>
    <t>96207162</t>
  </si>
  <si>
    <t>Publiczna Szkoła Podstawowa w Jaworze Soleckim</t>
  </si>
  <si>
    <t>68</t>
  </si>
  <si>
    <t>PL_ZEOD_1409100522_15</t>
  </si>
  <si>
    <t>56331955</t>
  </si>
  <si>
    <t>Gminny Ośrodek Pomocy Społecznej</t>
  </si>
  <si>
    <t>Budynek administracyjny</t>
  </si>
  <si>
    <t>PL_ZEOD_1409100619_28</t>
  </si>
  <si>
    <t>92230299</t>
  </si>
  <si>
    <t>Samodzielny Publiczny Zakład Opieki Zdrowotnej w Siennie</t>
  </si>
  <si>
    <t>Ośrodek zdrowia</t>
  </si>
  <si>
    <t xml:space="preserve">ul. Czachowskiego </t>
  </si>
  <si>
    <t>PL_ZEOD_1409100572_60</t>
  </si>
  <si>
    <t>94481876</t>
  </si>
  <si>
    <t>Samodzielny Publiczny ZAK</t>
  </si>
  <si>
    <t>PL_ZEOD_1409100573_62</t>
  </si>
  <si>
    <t>92230263</t>
  </si>
  <si>
    <t>135</t>
  </si>
  <si>
    <t>PL_ZEOD_1409100574_64</t>
  </si>
  <si>
    <t>15453428</t>
  </si>
  <si>
    <t>Gminny Ośrodek Kultury w Siennie</t>
  </si>
  <si>
    <t>Gminny Ośrodek Kultury</t>
  </si>
  <si>
    <t>PL_ZEOD_1409100576_64</t>
  </si>
  <si>
    <t>97316774</t>
  </si>
  <si>
    <t>PL_ZEOD_1409100576_65</t>
  </si>
  <si>
    <t>97316775</t>
  </si>
  <si>
    <t xml:space="preserve">dz. 1165/1 - Boisko  </t>
  </si>
  <si>
    <t>PL_ZEOD_1409100566_59</t>
  </si>
  <si>
    <t>15285920</t>
  </si>
  <si>
    <t>Szacunkowe zapotrzebowanie energii elektrycznej dla powyższych obiektów w okresie od 01.01.2024 r. do 31.12.2024 r. wynosi:</t>
  </si>
  <si>
    <t>Mazowiecki Zarząd Nieruchomości</t>
  </si>
  <si>
    <t>Samodzielny Publiczny Zakład Opieki Zdrowotnej</t>
  </si>
  <si>
    <t>OSP w Kampinosie</t>
  </si>
  <si>
    <t>Wojewódzki Ośrodek Ruchu Drogowego</t>
  </si>
  <si>
    <t>Państwowe Muzeum Etnograficzne</t>
  </si>
  <si>
    <t>Województwo Mazowieckie - Centrum Kształcenia Ustawicznego im. Jana Kochanowskiego w Wyszkowie</t>
  </si>
  <si>
    <t>97760097</t>
  </si>
  <si>
    <t>97760091</t>
  </si>
  <si>
    <t>90991867</t>
  </si>
  <si>
    <t>113-25-20-369</t>
  </si>
  <si>
    <t>Lubelska 26</t>
  </si>
  <si>
    <t xml:space="preserve"> 03-802</t>
  </si>
  <si>
    <t>521-337-46-90</t>
  </si>
  <si>
    <t>Świętojerska 9</t>
  </si>
  <si>
    <t>Samodzielny Publiczny Zespół Zakładów Opieki Zdrowotnej im. Marszałka Józefa Piłsudskiego w Płońsku</t>
  </si>
  <si>
    <t>567-15-32-011</t>
  </si>
  <si>
    <t>H. Sienkiewicza 7</t>
  </si>
  <si>
    <t>Instytut Biotechnologii Przemysłu Rolno-Spożywczego im. Prof. Wacława Dąbrowskiego</t>
  </si>
  <si>
    <t>525-000-82-64</t>
  </si>
  <si>
    <t>Rakowiecka 36</t>
  </si>
  <si>
    <t>02-532</t>
  </si>
  <si>
    <t>Wojewódzki Ośrodek Ruchu Drogowego w Ciechanowie</t>
  </si>
  <si>
    <t>566-16-38-481</t>
  </si>
  <si>
    <t>Mleczarska 27</t>
  </si>
  <si>
    <t>509-00-66-636</t>
  </si>
  <si>
    <t>Rynek 36/40</t>
  </si>
  <si>
    <t>118-148-99-90</t>
  </si>
  <si>
    <t>Wojewódzki Szpital Zespolony w Płocku</t>
  </si>
  <si>
    <t>774-24-11-908</t>
  </si>
  <si>
    <t>Medyczna 19</t>
  </si>
  <si>
    <t>Miasto i Gmina Sanniki</t>
  </si>
  <si>
    <t>971-065-94-63</t>
  </si>
  <si>
    <t>Warszawska 169</t>
  </si>
  <si>
    <t>Sanniki</t>
  </si>
  <si>
    <t>Uniwersytet Przyrodniczo – Humanistyczny w Siedlcach</t>
  </si>
  <si>
    <t>821-001-44-90</t>
  </si>
  <si>
    <t>Konarskiego 2</t>
  </si>
  <si>
    <t>511-026-96-74</t>
  </si>
  <si>
    <t>Mławska 5</t>
  </si>
  <si>
    <t>1.1</t>
  </si>
  <si>
    <t>509-00-69-244</t>
  </si>
  <si>
    <t>Czachowskiego 4</t>
  </si>
  <si>
    <t>509-00-20-858</t>
  </si>
  <si>
    <t>Rynek 19</t>
  </si>
  <si>
    <t>Teatr Polski im. Arnolda Szyfmana w Warszawie</t>
  </si>
  <si>
    <t>W.O.R.D</t>
  </si>
  <si>
    <t>Mleczarska</t>
  </si>
  <si>
    <t>590243872015529697</t>
  </si>
  <si>
    <t>96462420</t>
  </si>
  <si>
    <t>Instytut Biotechnologii Przemysłu Rolno-Spożywczego im. Prof. Wacława Dąbrowskiego - Państwowy Instytut Badawczy</t>
  </si>
  <si>
    <t>Instytut Biotechnologii Przemysłu Rolno-Spożywczego</t>
  </si>
  <si>
    <t>Łódż</t>
  </si>
  <si>
    <t>Rokicińska</t>
  </si>
  <si>
    <t xml:space="preserve">Rokicińska </t>
  </si>
  <si>
    <t>139</t>
  </si>
  <si>
    <t>92-614</t>
  </si>
  <si>
    <t>PLLZED000057369302</t>
  </si>
  <si>
    <t>07188816</t>
  </si>
  <si>
    <t xml:space="preserve">PGE Dystrybucja O/ Łódź </t>
  </si>
  <si>
    <t>ZMT-P</t>
  </si>
  <si>
    <t>Głogowska</t>
  </si>
  <si>
    <t>239</t>
  </si>
  <si>
    <t>60-111</t>
  </si>
  <si>
    <t>590310600013947677</t>
  </si>
  <si>
    <t>56288727</t>
  </si>
  <si>
    <t>590310600012383766</t>
  </si>
  <si>
    <t>51160575</t>
  </si>
  <si>
    <t>ZG</t>
  </si>
  <si>
    <t>Al. Powstańców Wielkopolskich</t>
  </si>
  <si>
    <t>85-090</t>
  </si>
  <si>
    <t>590310600007944118</t>
  </si>
  <si>
    <t>76320728</t>
  </si>
  <si>
    <t xml:space="preserve">Inżynierska </t>
  </si>
  <si>
    <t>PL_ZEWD_1432029003_02</t>
  </si>
  <si>
    <t>56427715</t>
  </si>
  <si>
    <t>Leszno-mieszkanie</t>
  </si>
  <si>
    <t>4 m. 1</t>
  </si>
  <si>
    <t>PL_ZEWD_1432013614_03</t>
  </si>
  <si>
    <t>00048660</t>
  </si>
  <si>
    <t>ZMT-W</t>
  </si>
  <si>
    <t xml:space="preserve">Jubilerska </t>
  </si>
  <si>
    <t>04-190</t>
  </si>
  <si>
    <t>PL0000010419000000000000000007615</t>
  </si>
  <si>
    <t>54287725</t>
  </si>
  <si>
    <t>Wojewódzki Szpital Zespolony</t>
  </si>
  <si>
    <t>nowy pawilon - przyłącze 1</t>
  </si>
  <si>
    <t>Medyczna</t>
  </si>
  <si>
    <t>590243871016102908</t>
  </si>
  <si>
    <t>96059323</t>
  </si>
  <si>
    <t>nowy pawilon - przyłącze 2</t>
  </si>
  <si>
    <t>590243871041933645</t>
  </si>
  <si>
    <t>58009543</t>
  </si>
  <si>
    <t>590243871015973851</t>
  </si>
  <si>
    <t>00005904/12</t>
  </si>
  <si>
    <t>dz. 520/1</t>
  </si>
  <si>
    <t>590243871015975909</t>
  </si>
  <si>
    <t>00005901/19</t>
  </si>
  <si>
    <t>lokal</t>
  </si>
  <si>
    <t>24/46</t>
  </si>
  <si>
    <t>590243871016668787</t>
  </si>
  <si>
    <t>00075812/20</t>
  </si>
  <si>
    <t>22/1</t>
  </si>
  <si>
    <t>590243871016626978</t>
  </si>
  <si>
    <t>00075772/21</t>
  </si>
  <si>
    <t>22/48</t>
  </si>
  <si>
    <t>590243871016210313</t>
  </si>
  <si>
    <t>00075834/22</t>
  </si>
  <si>
    <t>22/21</t>
  </si>
  <si>
    <t>590243871016270379</t>
  </si>
  <si>
    <t>00075794/23</t>
  </si>
  <si>
    <t>Warszawska</t>
  </si>
  <si>
    <t>6,50</t>
  </si>
  <si>
    <t>10,50</t>
  </si>
  <si>
    <t>Szkarada</t>
  </si>
  <si>
    <t>Krubin</t>
  </si>
  <si>
    <t>3,50</t>
  </si>
  <si>
    <t>Sielce</t>
  </si>
  <si>
    <t>Lwówek</t>
  </si>
  <si>
    <t>Barcik Nowy</t>
  </si>
  <si>
    <t>Staropól</t>
  </si>
  <si>
    <t>5,00</t>
  </si>
  <si>
    <t>Lubików</t>
  </si>
  <si>
    <t>Ochotnicza Straż Pożarna - Sielce</t>
  </si>
  <si>
    <t>169</t>
  </si>
  <si>
    <t>590243874018535637</t>
  </si>
  <si>
    <t>16,50</t>
  </si>
  <si>
    <t>Ochotnicza Straż Pożarna – Lwówek</t>
  </si>
  <si>
    <t>48</t>
  </si>
  <si>
    <t>590243874018388639</t>
  </si>
  <si>
    <t>12,50</t>
  </si>
  <si>
    <t>Ochotnicza Straż Pożarna – Osmolin</t>
  </si>
  <si>
    <t>PL. Rynek</t>
  </si>
  <si>
    <t>590243874018393367</t>
  </si>
  <si>
    <t>590243874018638079</t>
  </si>
  <si>
    <t>6,60</t>
  </si>
  <si>
    <t>Ochotnicza Straż Pożarna – Krubin</t>
  </si>
  <si>
    <t>60</t>
  </si>
  <si>
    <t>590243874018771424</t>
  </si>
  <si>
    <t>12,00</t>
  </si>
  <si>
    <t>Ochotnicza Straż Pożarna – Szkarada</t>
  </si>
  <si>
    <t>49A</t>
  </si>
  <si>
    <t>590243874018603626</t>
  </si>
  <si>
    <t>Dom Ludowy Staropól</t>
  </si>
  <si>
    <t>590243874018392551</t>
  </si>
  <si>
    <t>Urząd Miasta i Gminy Sanniki</t>
  </si>
  <si>
    <t xml:space="preserve">Warszawska </t>
  </si>
  <si>
    <t>590243874018640546</t>
  </si>
  <si>
    <t xml:space="preserve">Gmina Sanniki </t>
  </si>
  <si>
    <t>'590243874018390984</t>
  </si>
  <si>
    <t>16,00</t>
  </si>
  <si>
    <t>Urząd Miasta i Gminy</t>
  </si>
  <si>
    <t>590243874018593224</t>
  </si>
  <si>
    <t>590243874018510061</t>
  </si>
  <si>
    <t>13,20</t>
  </si>
  <si>
    <t>590243874018421190</t>
  </si>
  <si>
    <t>590243874018591831</t>
  </si>
  <si>
    <t>Budynek</t>
  </si>
  <si>
    <t>590243874018606542</t>
  </si>
  <si>
    <t>Pompownia Ścieków</t>
  </si>
  <si>
    <t xml:space="preserve"> dz m. 142</t>
  </si>
  <si>
    <t>590243874018390496</t>
  </si>
  <si>
    <t>590243874018384396</t>
  </si>
  <si>
    <t>Oczyszczalnia Ścieków</t>
  </si>
  <si>
    <t>590243874018536801</t>
  </si>
  <si>
    <t>35,00</t>
  </si>
  <si>
    <t xml:space="preserve">Sanniki </t>
  </si>
  <si>
    <t>590243874018601547</t>
  </si>
  <si>
    <t>Gminny Ośrodek Kultury – Rada Solecka Wsi</t>
  </si>
  <si>
    <t>590243874018390632</t>
  </si>
  <si>
    <t xml:space="preserve"> 47/adm</t>
  </si>
  <si>
    <t>590243874018579228</t>
  </si>
  <si>
    <t xml:space="preserve">Fabryczna </t>
  </si>
  <si>
    <t xml:space="preserve"> 2/dz m. 112/3</t>
  </si>
  <si>
    <t>590243874018656301</t>
  </si>
  <si>
    <t xml:space="preserve">Fabryczna  </t>
  </si>
  <si>
    <t>Dz 112/3</t>
  </si>
  <si>
    <t>590243874018550128</t>
  </si>
  <si>
    <t xml:space="preserve">Brzezia </t>
  </si>
  <si>
    <t>590243874018603145</t>
  </si>
  <si>
    <t>Świetlica wiejska w Wólce</t>
  </si>
  <si>
    <t>Wólka Wysoka</t>
  </si>
  <si>
    <t>5A</t>
  </si>
  <si>
    <t xml:space="preserve"> Wólka Wysoka</t>
  </si>
  <si>
    <t>590243874018535163</t>
  </si>
  <si>
    <t xml:space="preserve">Budynek komunalny </t>
  </si>
  <si>
    <t>Fabryczna</t>
  </si>
  <si>
    <t>590243874018759200</t>
  </si>
  <si>
    <t>Wólczyńska</t>
  </si>
  <si>
    <t>75</t>
  </si>
  <si>
    <t>Część budynku przedszkola</t>
  </si>
  <si>
    <t>76</t>
  </si>
  <si>
    <t>590243874018385768</t>
  </si>
  <si>
    <t xml:space="preserve">Szkoła Podstawowa w Sannikach </t>
  </si>
  <si>
    <t>szkoła budynek w Osmolinie</t>
  </si>
  <si>
    <t>Sannicka</t>
  </si>
  <si>
    <t>szkoła budynek w Sannikach</t>
  </si>
  <si>
    <t>183</t>
  </si>
  <si>
    <t>Miasto i Gmina Sanniki - jednostki organizacyjne</t>
  </si>
  <si>
    <t>Miejsko-Gminna Biblioteka Publiczna w Sannikach</t>
  </si>
  <si>
    <t>Biblioteka</t>
  </si>
  <si>
    <t>142</t>
  </si>
  <si>
    <t>590243874018385775</t>
  </si>
  <si>
    <t>Miejsko-Gminny Ośrodek Pomocy Społecznej w Sannikach</t>
  </si>
  <si>
    <t>GOPS</t>
  </si>
  <si>
    <t>590243874018647194</t>
  </si>
  <si>
    <t>Wiejska</t>
  </si>
  <si>
    <t>Brzozowa</t>
  </si>
  <si>
    <t>Akacjowa</t>
  </si>
  <si>
    <t>Wojska Polskiego</t>
  </si>
  <si>
    <t>Leśna</t>
  </si>
  <si>
    <t>Uniwersytet Przyrodniczo-Humanistyczny w Siedlcach</t>
  </si>
  <si>
    <t>Uniwersytet Przyrodniczo-Humanistyczny</t>
  </si>
  <si>
    <t xml:space="preserve"> Siedlce</t>
  </si>
  <si>
    <t>Numer PPE/ewidencyjny</t>
  </si>
  <si>
    <t>Obecna Taryfa</t>
  </si>
  <si>
    <t>WNŚP (Budynek Główny)</t>
  </si>
  <si>
    <t xml:space="preserve"> ul. 3 Maja</t>
  </si>
  <si>
    <t>PL_ZEWD_1464018375_07</t>
  </si>
  <si>
    <t xml:space="preserve">WNŚP (Instytut Nauk Chemicznych), </t>
  </si>
  <si>
    <t>PL_ZEWD_1464018322_06</t>
  </si>
  <si>
    <t>Wydział Agrobioinżynierii i Nauk o Zwierzętach</t>
  </si>
  <si>
    <t>ul. Prusa</t>
  </si>
  <si>
    <t>PL_ZEWD_1464018351_01</t>
  </si>
  <si>
    <t>Pałac Ogińskich</t>
  </si>
  <si>
    <t xml:space="preserve"> ul. Konarskiego</t>
  </si>
  <si>
    <t>PL_ZEWD_1464018364_06</t>
  </si>
  <si>
    <t xml:space="preserve">Ośrodek Jeździecki </t>
  </si>
  <si>
    <t>ul. Kazimierzowska</t>
  </si>
  <si>
    <t>PL_ZEWD_1464032698_05</t>
  </si>
  <si>
    <t>Szklarnia</t>
  </si>
  <si>
    <t xml:space="preserve"> ul. Wiszniewskiego</t>
  </si>
  <si>
    <t>PL_ZEWD_1464033142_05</t>
  </si>
  <si>
    <t xml:space="preserve">Rolnicza Stacja Doświadczalna </t>
  </si>
  <si>
    <t xml:space="preserve"> 08-111</t>
  </si>
  <si>
    <t>Krzesk</t>
  </si>
  <si>
    <t>PL_ZEWD_1426011000_07</t>
  </si>
  <si>
    <t xml:space="preserve">Ośrodek Wypoczynkowy </t>
  </si>
  <si>
    <t>Sztynorcka</t>
  </si>
  <si>
    <t>11-600</t>
  </si>
  <si>
    <t xml:space="preserve"> Ogonki</t>
  </si>
  <si>
    <t>PL_ZEBB_2819004617_06</t>
  </si>
  <si>
    <t xml:space="preserve">Zakład Gospodarki Komunalnej w Górze Kalwarii Sp. z o.o. </t>
  </si>
  <si>
    <t>123-107-97-46</t>
  </si>
  <si>
    <t>Św. Antoniego 1</t>
  </si>
  <si>
    <t>05-530</t>
  </si>
  <si>
    <t>Moczydłów</t>
  </si>
  <si>
    <t/>
  </si>
  <si>
    <t>Góra Kalwaria</t>
  </si>
  <si>
    <t>ZGK w Górze Kalwarii</t>
  </si>
  <si>
    <t>Św. Antoniego</t>
  </si>
  <si>
    <t>PL_ZEWD_1418002916_06</t>
  </si>
  <si>
    <t>94673275</t>
  </si>
  <si>
    <t>PL_ZEWD_1418002760_03</t>
  </si>
  <si>
    <t>56424456</t>
  </si>
  <si>
    <t>Skierniewicka</t>
  </si>
  <si>
    <t>PL_ZEWD_1418002730_06</t>
  </si>
  <si>
    <t>01695481</t>
  </si>
  <si>
    <t>PL_ZEWD_1418002791_02</t>
  </si>
  <si>
    <t>01661507</t>
  </si>
  <si>
    <t>05-507</t>
  </si>
  <si>
    <t>Brześce</t>
  </si>
  <si>
    <t>PL_ZEWD_1418002753_00</t>
  </si>
  <si>
    <t>04097581</t>
  </si>
  <si>
    <t>Brzumin</t>
  </si>
  <si>
    <t>PL_ZEWD_1418002802_01</t>
  </si>
  <si>
    <t>00908244</t>
  </si>
  <si>
    <t>Czersk</t>
  </si>
  <si>
    <t>Wrzosowa</t>
  </si>
  <si>
    <t>05-532</t>
  </si>
  <si>
    <t>Kąty</t>
  </si>
  <si>
    <t>PL_ZEWD_1418002801_09</t>
  </si>
  <si>
    <t>00908913</t>
  </si>
  <si>
    <t>Sierzchów</t>
  </si>
  <si>
    <t>PL_ZEWD_1418002752_08</t>
  </si>
  <si>
    <t>01661631</t>
  </si>
  <si>
    <t>Sobików</t>
  </si>
  <si>
    <t>PL_ZEWD_1418002767_07</t>
  </si>
  <si>
    <t>01661541</t>
  </si>
  <si>
    <t>Kalwaryjska</t>
  </si>
  <si>
    <t>PL_ZEWD_1418002800_07</t>
  </si>
  <si>
    <t>01695354</t>
  </si>
  <si>
    <t>Zakalwaria</t>
  </si>
  <si>
    <t>PL_ZEWD_1418002793_06</t>
  </si>
  <si>
    <t>01661735</t>
  </si>
  <si>
    <t>ks. Zygmunta Sajny</t>
  </si>
  <si>
    <t>PL_ZEWD_1418002728_03</t>
  </si>
  <si>
    <t>9988602</t>
  </si>
  <si>
    <t>Wyzwolenia</t>
  </si>
  <si>
    <t>PL_ZEWD_1418002727_01</t>
  </si>
  <si>
    <t>91223976</t>
  </si>
  <si>
    <t>Pijarska</t>
  </si>
  <si>
    <t>PL_ZEWD_1418002792_04</t>
  </si>
  <si>
    <t>04101058</t>
  </si>
  <si>
    <t>PL_ZEWD_1418002754_02</t>
  </si>
  <si>
    <t>93135261</t>
  </si>
  <si>
    <t>Budowlanych</t>
  </si>
  <si>
    <t>PL_ZEWD_1418002763_09</t>
  </si>
  <si>
    <t>8466260</t>
  </si>
  <si>
    <t>Klonowa</t>
  </si>
  <si>
    <t>PL_ZEWD_1418002762_07</t>
  </si>
  <si>
    <t>93267971</t>
  </si>
  <si>
    <t>PL_ZEWD_1418002731_08</t>
  </si>
  <si>
    <t>70905526</t>
  </si>
  <si>
    <t>Graniczna</t>
  </si>
  <si>
    <t>dz. 646/1</t>
  </si>
  <si>
    <t>PL_ZEWD_1418006845_01</t>
  </si>
  <si>
    <t>46620560</t>
  </si>
  <si>
    <t>dz. 7/1</t>
  </si>
  <si>
    <t>PL_ZEWD_1418006846_03</t>
  </si>
  <si>
    <t>12366060</t>
  </si>
  <si>
    <t>Mariańska</t>
  </si>
  <si>
    <t>PL_ZEWD_1418002790_00</t>
  </si>
  <si>
    <t>90642486</t>
  </si>
  <si>
    <t>Batalionu Czwartaków</t>
  </si>
  <si>
    <t>dz. 22/2</t>
  </si>
  <si>
    <t>PL_ZEWD_1418006847_05</t>
  </si>
  <si>
    <t>12162006</t>
  </si>
  <si>
    <t>o. Papczyńskiego</t>
  </si>
  <si>
    <t>PL_ZEWD_1418002758_00</t>
  </si>
  <si>
    <t>91346100</t>
  </si>
  <si>
    <t>Lipkowska</t>
  </si>
  <si>
    <t>dz. 28/1</t>
  </si>
  <si>
    <t>PL_ZEWD_1418006281_01</t>
  </si>
  <si>
    <t>91233496</t>
  </si>
  <si>
    <t>Rybie</t>
  </si>
  <si>
    <t>dz. 21</t>
  </si>
  <si>
    <t>PL_ZEWD_1418002797_04</t>
  </si>
  <si>
    <t>91354047</t>
  </si>
  <si>
    <t>43</t>
  </si>
  <si>
    <t>12613376</t>
  </si>
  <si>
    <t>dz. 11/15</t>
  </si>
  <si>
    <t>Marianki</t>
  </si>
  <si>
    <t>PL_ZEWD_1418099606_06</t>
  </si>
  <si>
    <t>96227830</t>
  </si>
  <si>
    <t>Spokojna</t>
  </si>
  <si>
    <t>Baniocha</t>
  </si>
  <si>
    <t>PL_ZEWD_1418002789_09</t>
  </si>
  <si>
    <t>90642573</t>
  </si>
  <si>
    <t>PL_ZEWD_1418002783_07</t>
  </si>
  <si>
    <t>12200431</t>
  </si>
  <si>
    <t>Sosnowa</t>
  </si>
  <si>
    <t>PL_ZEWD_1418002782_05</t>
  </si>
  <si>
    <t>90642462</t>
  </si>
  <si>
    <t>Podleśna</t>
  </si>
  <si>
    <t>PL_ZEWD_1418002795_00</t>
  </si>
  <si>
    <t>91346025</t>
  </si>
  <si>
    <t>PL_ZEWD_1418002768_09</t>
  </si>
  <si>
    <t>93066086</t>
  </si>
  <si>
    <t>Piuławska</t>
  </si>
  <si>
    <t>PL_ZEWD_1418002780_01</t>
  </si>
  <si>
    <t>93135259</t>
  </si>
  <si>
    <t>Puławska</t>
  </si>
  <si>
    <t>PL_ZEWD_1418002779_00</t>
  </si>
  <si>
    <t>91353979</t>
  </si>
  <si>
    <t>PL_ZEWD_1418002794_08</t>
  </si>
  <si>
    <t>91353124</t>
  </si>
  <si>
    <t>PL_ZEWD_1418002785_01</t>
  </si>
  <si>
    <t>91353521</t>
  </si>
  <si>
    <t>Łubińska</t>
  </si>
  <si>
    <t>PL_ZEWD_1418002778_08</t>
  </si>
  <si>
    <t>93007887</t>
  </si>
  <si>
    <t>PL_ZEWD_1418002786_03</t>
  </si>
  <si>
    <t>93135258</t>
  </si>
  <si>
    <t>Skrajna</t>
  </si>
  <si>
    <t>PL_ZEWD_1418002732_00</t>
  </si>
  <si>
    <t>94595127</t>
  </si>
  <si>
    <t>Lipowa</t>
  </si>
  <si>
    <t>PL_ZEWD_1418002764_01</t>
  </si>
  <si>
    <t>01695287</t>
  </si>
  <si>
    <t>Polna</t>
  </si>
  <si>
    <t>dz. 350/4</t>
  </si>
  <si>
    <t>05-520</t>
  </si>
  <si>
    <t>PL_ZEWD_1418016807_05</t>
  </si>
  <si>
    <t>11387557</t>
  </si>
  <si>
    <t>Jesionowa</t>
  </si>
  <si>
    <t>dz. 283</t>
  </si>
  <si>
    <t>PL_ZEWD_1418002756_06</t>
  </si>
  <si>
    <t>72405623</t>
  </si>
  <si>
    <t>dz. 6/12</t>
  </si>
  <si>
    <t>PL_ZEWD_1418002751_06</t>
  </si>
  <si>
    <t>72405627</t>
  </si>
  <si>
    <t>dz.7/3</t>
  </si>
  <si>
    <t>PL_ZEWD_1418002757_08</t>
  </si>
  <si>
    <t>11070355</t>
  </si>
  <si>
    <t>Wólka Załęska</t>
  </si>
  <si>
    <t>PL_ZEWD_1418002734_04</t>
  </si>
  <si>
    <t>94595123</t>
  </si>
  <si>
    <t>Łubna</t>
  </si>
  <si>
    <t>PL_ZEWD_1418002781_03</t>
  </si>
  <si>
    <t>90642457</t>
  </si>
  <si>
    <t>Szymanów</t>
  </si>
  <si>
    <t>PL_ZEWD_1418002729_05</t>
  </si>
  <si>
    <t>90642446</t>
  </si>
  <si>
    <t>(droga powiat.)</t>
  </si>
  <si>
    <t>PL_ZEWD_1418002755_04</t>
  </si>
  <si>
    <t>90642459</t>
  </si>
  <si>
    <t>Solec</t>
  </si>
  <si>
    <t>PL_ZEWD_1418002788_07</t>
  </si>
  <si>
    <t>90642579</t>
  </si>
  <si>
    <t>dz. 66</t>
  </si>
  <si>
    <t>PL_ZEWD_1418002804_05</t>
  </si>
  <si>
    <t>72405604</t>
  </si>
  <si>
    <t>dz. 102</t>
  </si>
  <si>
    <t>PL_ZEWD_1418002798_06</t>
  </si>
  <si>
    <t>72405668</t>
  </si>
  <si>
    <t>PL_ZEWD_1418002799_08</t>
  </si>
  <si>
    <t>72405628</t>
  </si>
  <si>
    <t>dz. 34</t>
  </si>
  <si>
    <t>PL_ZEWD_1418002718_04</t>
  </si>
  <si>
    <t>8424636</t>
  </si>
  <si>
    <t>Jana Kochanowskiego</t>
  </si>
  <si>
    <t>Tomice</t>
  </si>
  <si>
    <t>PL_ZEWD_1418003705_06</t>
  </si>
  <si>
    <t>94673304</t>
  </si>
  <si>
    <t>PL_ZEWD_1418003706_08</t>
  </si>
  <si>
    <t>94673291</t>
  </si>
  <si>
    <t>Mikołaja Reja</t>
  </si>
  <si>
    <t>PL_ZEWD_1418003707_00</t>
  </si>
  <si>
    <t>94673298</t>
  </si>
  <si>
    <t>Mikówiec</t>
  </si>
  <si>
    <t>PL_ZEWD_1418002765_03</t>
  </si>
  <si>
    <t>91353991</t>
  </si>
  <si>
    <t>Wilczynek</t>
  </si>
  <si>
    <t>PL_ZEWD_1418002796_02</t>
  </si>
  <si>
    <t>91350151</t>
  </si>
  <si>
    <t>PL_ZEWD_1418002784_09</t>
  </si>
  <si>
    <t>9321756</t>
  </si>
  <si>
    <t>Wilanowska</t>
  </si>
  <si>
    <t>dz. 100/7</t>
  </si>
  <si>
    <t>PL_ZEWD_1418016657_04</t>
  </si>
  <si>
    <t>10632186</t>
  </si>
  <si>
    <t>dz. 5/3</t>
  </si>
  <si>
    <t>Linin</t>
  </si>
  <si>
    <t>PL_ZEWD_1418002803_03</t>
  </si>
  <si>
    <t>91345917</t>
  </si>
  <si>
    <t>PL_ZEWD_1418094109_07</t>
  </si>
  <si>
    <t>93794875</t>
  </si>
  <si>
    <t>Dębowa</t>
  </si>
  <si>
    <t>dz. 226/2</t>
  </si>
  <si>
    <t>PL_ZEWD_1418005535_01</t>
  </si>
  <si>
    <t>12365785</t>
  </si>
  <si>
    <t>dz. 50</t>
  </si>
  <si>
    <t>Baniocha (Mikówiec)</t>
  </si>
  <si>
    <t>PL_ZEWD_1418005534_09</t>
  </si>
  <si>
    <t>12179094</t>
  </si>
  <si>
    <t>dz.268/16</t>
  </si>
  <si>
    <t>PL_ZEWD_1418007189_06</t>
  </si>
  <si>
    <t>91353285</t>
  </si>
  <si>
    <t>Walewicka</t>
  </si>
  <si>
    <t>dz. 117/5</t>
  </si>
  <si>
    <t>1161198</t>
  </si>
  <si>
    <t>PL_ZEWD_1418002766_05</t>
  </si>
  <si>
    <t>01013176</t>
  </si>
  <si>
    <t>Wyszyńskiego</t>
  </si>
  <si>
    <t>PL_ZEWD_1418002761_05</t>
  </si>
  <si>
    <t>72405569</t>
  </si>
  <si>
    <t>Pompa P2</t>
  </si>
  <si>
    <t>PL_ZEWD_1418002787_05</t>
  </si>
  <si>
    <t>90642452</t>
  </si>
  <si>
    <t>Towarowa</t>
  </si>
  <si>
    <t>P-1</t>
  </si>
  <si>
    <t>PL_ZEWD_1418104701_08</t>
  </si>
  <si>
    <t>P-2</t>
  </si>
  <si>
    <t>PL_ZEWD_1418104702_00</t>
  </si>
  <si>
    <t>P-3</t>
  </si>
  <si>
    <t>PL_ZEWD_1418104703_02</t>
  </si>
  <si>
    <t>P-4</t>
  </si>
  <si>
    <t>PL_ZEWD_1418104705_06</t>
  </si>
  <si>
    <t>Bielińskiego</t>
  </si>
  <si>
    <t>dz.770/35</t>
  </si>
  <si>
    <t>025103371</t>
  </si>
  <si>
    <t>Centrum Kształcenia na Odlegość na Wsiach w Ligowie</t>
  </si>
  <si>
    <t>Gmina Krasne</t>
  </si>
  <si>
    <t>761-1542-308</t>
  </si>
  <si>
    <t>A. Mickiewicza 23</t>
  </si>
  <si>
    <t>06-408</t>
  </si>
  <si>
    <t>Krasne</t>
  </si>
  <si>
    <t>23</t>
  </si>
  <si>
    <t>28.1</t>
  </si>
  <si>
    <t>28.2</t>
  </si>
  <si>
    <t>Wężewo</t>
  </si>
  <si>
    <t>95423197</t>
  </si>
  <si>
    <t>OSP Pęczki-Kozłowo</t>
  </si>
  <si>
    <t>Pęczki- Kozłowo</t>
  </si>
  <si>
    <t>Żbiki</t>
  </si>
  <si>
    <t>OSP Zielona</t>
  </si>
  <si>
    <t>Zalesie</t>
  </si>
  <si>
    <t>Nowe Żmijewo</t>
  </si>
  <si>
    <t>OSP Krasne</t>
  </si>
  <si>
    <t>ZOZ</t>
  </si>
  <si>
    <t>Milewo-Szwejki</t>
  </si>
  <si>
    <t>Spółdzielcza</t>
  </si>
  <si>
    <t>37</t>
  </si>
  <si>
    <t>95771345</t>
  </si>
  <si>
    <t>Dom Studenta nr 1</t>
  </si>
  <si>
    <t>PL_ZEWD_1464018366_00</t>
  </si>
  <si>
    <t>Dom Studenta nr 3</t>
  </si>
  <si>
    <t>ul. Bema</t>
  </si>
  <si>
    <t>31</t>
  </si>
  <si>
    <t>PGE Dystrybucja O/ Skarżysko-Kamienna</t>
  </si>
  <si>
    <t>Siedziba Spółki</t>
  </si>
  <si>
    <t>Kotłownia miejska</t>
  </si>
  <si>
    <t>SUW</t>
  </si>
  <si>
    <t>02792703</t>
  </si>
  <si>
    <t>02792710</t>
  </si>
  <si>
    <t>02792709</t>
  </si>
  <si>
    <t>70351098</t>
  </si>
  <si>
    <t>PL_ZEWD_1418006809_03</t>
  </si>
  <si>
    <t>30035302</t>
  </si>
  <si>
    <t>30484478</t>
  </si>
  <si>
    <t>30459990</t>
  </si>
  <si>
    <t>11671743</t>
  </si>
  <si>
    <t>11671744</t>
  </si>
  <si>
    <t>30459991</t>
  </si>
  <si>
    <t>11671686</t>
  </si>
  <si>
    <t>11671691</t>
  </si>
  <si>
    <t>55137189</t>
  </si>
  <si>
    <t>11657512</t>
  </si>
  <si>
    <t>71539154</t>
  </si>
  <si>
    <t>590243874018390991</t>
  </si>
  <si>
    <t>94001989</t>
  </si>
  <si>
    <t>71488118</t>
  </si>
  <si>
    <t>11657311</t>
  </si>
  <si>
    <t>30050384</t>
  </si>
  <si>
    <t>71483010</t>
  </si>
  <si>
    <t>30050928</t>
  </si>
  <si>
    <t>30050381</t>
  </si>
  <si>
    <t>96637461</t>
  </si>
  <si>
    <t>11115216</t>
  </si>
  <si>
    <t>80768994</t>
  </si>
  <si>
    <t>97307071</t>
  </si>
  <si>
    <t>95725682</t>
  </si>
  <si>
    <t>97431622</t>
  </si>
  <si>
    <t>11513160</t>
  </si>
  <si>
    <t>Przedszkole Samorządowe w Sannikach</t>
  </si>
  <si>
    <t>11116351</t>
  </si>
  <si>
    <t>Miasto i Gmina Sanniki - jednostki oświatowe</t>
  </si>
  <si>
    <t>590243874018698943</t>
  </si>
  <si>
    <t>30050377</t>
  </si>
  <si>
    <t>590243874018513505</t>
  </si>
  <si>
    <t>30050930</t>
  </si>
  <si>
    <t>Przedszkole budynek w Sannikach</t>
  </si>
  <si>
    <t>590243874018462568</t>
  </si>
  <si>
    <t>30051343</t>
  </si>
  <si>
    <t>11117082</t>
  </si>
  <si>
    <t>30017776</t>
  </si>
  <si>
    <t>PL_ZEWD_1418002733_02</t>
  </si>
  <si>
    <t>00335175</t>
  </si>
  <si>
    <t>Willowa</t>
  </si>
  <si>
    <t>PL_ZEWD1418021856_09</t>
  </si>
  <si>
    <t>Muzeum Rodu Krasińskich</t>
  </si>
  <si>
    <t xml:space="preserve">Adama Mickiewicza </t>
  </si>
  <si>
    <t>590243872015680190</t>
  </si>
  <si>
    <t>30066913</t>
  </si>
  <si>
    <t>590243872015748630</t>
  </si>
  <si>
    <t>30072876</t>
  </si>
  <si>
    <t>OSP Wężewo</t>
  </si>
  <si>
    <t>590243872015441296</t>
  </si>
  <si>
    <t>30023650</t>
  </si>
  <si>
    <t>Pęczki-Kozłowo</t>
  </si>
  <si>
    <t>590243872015325398</t>
  </si>
  <si>
    <t>56387038</t>
  </si>
  <si>
    <t>590243872015325404</t>
  </si>
  <si>
    <t>30035059</t>
  </si>
  <si>
    <t xml:space="preserve">OSP Zalesie </t>
  </si>
  <si>
    <t xml:space="preserve">Zalesie </t>
  </si>
  <si>
    <t>590243872015882853</t>
  </si>
  <si>
    <t>30014786</t>
  </si>
  <si>
    <t>590243872015656539</t>
  </si>
  <si>
    <t>30023797</t>
  </si>
  <si>
    <t>Świetkica Żbiki</t>
  </si>
  <si>
    <t>590243872015529772</t>
  </si>
  <si>
    <t>11677762</t>
  </si>
  <si>
    <t>Świetlica Augustów</t>
  </si>
  <si>
    <t>Augustów</t>
  </si>
  <si>
    <t>590243872015504410</t>
  </si>
  <si>
    <t>56415004</t>
  </si>
  <si>
    <t>590243872015310066</t>
  </si>
  <si>
    <t>30017656</t>
  </si>
  <si>
    <t>Świet Nowe Żmijewo</t>
  </si>
  <si>
    <t>590243872015645656</t>
  </si>
  <si>
    <t>30041496</t>
  </si>
  <si>
    <t>Świet Milewo-Szwejki</t>
  </si>
  <si>
    <t>590243872015441548</t>
  </si>
  <si>
    <t>56418758</t>
  </si>
  <si>
    <t>SP Zielona</t>
  </si>
  <si>
    <t>590243872015786663</t>
  </si>
  <si>
    <t>30017967</t>
  </si>
  <si>
    <t>590243872015697617</t>
  </si>
  <si>
    <t xml:space="preserve">SP Krasne </t>
  </si>
  <si>
    <t xml:space="preserve">06-408 </t>
  </si>
  <si>
    <t>590243872015866488</t>
  </si>
  <si>
    <t>11574425</t>
  </si>
  <si>
    <t>Świetl. Milewo-Rączki</t>
  </si>
  <si>
    <t>Milewo-Rączki</t>
  </si>
  <si>
    <t>590243872015631130</t>
  </si>
  <si>
    <t>30023812</t>
  </si>
  <si>
    <t>KEN</t>
  </si>
  <si>
    <t>590243872015655488</t>
  </si>
  <si>
    <t>11574450</t>
  </si>
  <si>
    <t>Św Mosaki-Stara Wieś</t>
  </si>
  <si>
    <t>Mosaki-Stara Wieś</t>
  </si>
  <si>
    <t>590243872015600334</t>
  </si>
  <si>
    <t>Jazdów</t>
  </si>
  <si>
    <t>00-467</t>
  </si>
  <si>
    <t>PL0000010046700000000000001807682</t>
  </si>
  <si>
    <t>70820578</t>
  </si>
  <si>
    <t>30050123</t>
  </si>
  <si>
    <t>590243875031990915</t>
  </si>
  <si>
    <t>590243875031780585</t>
  </si>
  <si>
    <t>94389635</t>
  </si>
  <si>
    <t>59O243875031782343</t>
  </si>
  <si>
    <t>30064969</t>
  </si>
  <si>
    <t>Powiat Mławski - I Liceum Ogólnokształcące  im. Stanisława Wyspiańskiego w Mławie</t>
  </si>
  <si>
    <t>569-17-60-040</t>
  </si>
  <si>
    <t>S. Wyspiańskiego 1</t>
  </si>
  <si>
    <t>Powiat Mławski - I Liceum Ogólnokształcące w Mławie im. Stanisława Wyspiańskiego</t>
  </si>
  <si>
    <t>I Liceum Ogólnokształcące w Mławie</t>
  </si>
  <si>
    <t>hala sportowa</t>
  </si>
  <si>
    <t>Stanisława Wyspiańskiego</t>
  </si>
  <si>
    <t>590243876030583146</t>
  </si>
  <si>
    <t>30067207</t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</si>
  <si>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</si>
  <si>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01.01.2024 r. do 31.12.2024 r. </t>
    </r>
    <r>
      <rPr>
        <sz val="10"/>
        <rFont val="Calibri"/>
        <family val="2"/>
        <charset val="238"/>
        <scheme val="minor"/>
      </rPr>
      <t xml:space="preserve"> </t>
    </r>
  </si>
  <si>
    <t>Al. Jerozolimskie 28</t>
  </si>
  <si>
    <t>PL_ZEOD_2661002328_06</t>
  </si>
  <si>
    <t>590243863000392433</t>
  </si>
  <si>
    <t>96638809</t>
  </si>
  <si>
    <t>97726554</t>
  </si>
  <si>
    <t>480548107006948320</t>
  </si>
  <si>
    <t>56204634</t>
  </si>
  <si>
    <t>62328492</t>
  </si>
  <si>
    <t>590310600007652198</t>
  </si>
  <si>
    <t>41</t>
  </si>
  <si>
    <t>C23</t>
  </si>
  <si>
    <t>96861838</t>
  </si>
  <si>
    <t>Delegatura w Poznaniu - hydrofornia</t>
  </si>
  <si>
    <t>590310600002038614</t>
  </si>
  <si>
    <t>590310600001049260</t>
  </si>
  <si>
    <t>590310600001171572</t>
  </si>
  <si>
    <t>56124871</t>
  </si>
  <si>
    <t>PL_PKPE_1465003314_04</t>
  </si>
  <si>
    <t>PL_ZEWD_1421002521_08</t>
  </si>
  <si>
    <t>13810830</t>
  </si>
  <si>
    <t>Hala sportowa</t>
  </si>
  <si>
    <t>PL_ZEWD_1432061641_00</t>
  </si>
  <si>
    <t>01661545</t>
  </si>
  <si>
    <t>2023 r</t>
  </si>
  <si>
    <t>2023 - 2024</t>
  </si>
  <si>
    <t>PL0000010076300000000000001607832</t>
  </si>
  <si>
    <t>Sobieskiego</t>
  </si>
  <si>
    <t>00-763</t>
  </si>
  <si>
    <t xml:space="preserve">Szpital Bielański - Zakład Leczniczy " Inflancka" </t>
  </si>
  <si>
    <t>118-14-17-683</t>
  </si>
  <si>
    <t>Inflancka 6</t>
  </si>
  <si>
    <t>Szacunkowe zapotrzebowanie energii elektrycznej dla powyższych obiektów w okresie od 01.01.2023 r. do 31.12.2023 r. wynosi:</t>
  </si>
  <si>
    <t>11183271</t>
  </si>
  <si>
    <t>Taryfa Cxx, Gxx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</si>
</sst>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3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21" fillId="0" borderId="0">
      <alignment horizontal="center"/>
    </xf>
    <xf numFmtId="0" fontId="21" fillId="0" borderId="0">
      <alignment horizontal="center" textRotation="90"/>
    </xf>
    <xf numFmtId="0" fontId="22" fillId="0" borderId="0"/>
    <xf numFmtId="167" fontId="22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4" fillId="0" borderId="0"/>
    <xf numFmtId="168" fontId="25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/>
    <xf numFmtId="0" fontId="6" fillId="0" borderId="0"/>
  </cellStyleXfs>
  <cellXfs count="204">
    <xf numFmtId="0" fontId="0" fillId="0" borderId="0" xfId="0"/>
    <xf numFmtId="3" fontId="0" fillId="0" borderId="0" xfId="0" applyNumberFormat="1"/>
    <xf numFmtId="4" fontId="15" fillId="0" borderId="0" xfId="0" applyNumberFormat="1" applyFont="1"/>
    <xf numFmtId="0" fontId="13" fillId="0" borderId="0" xfId="0" applyFont="1"/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0" fillId="0" borderId="3" xfId="0" applyBorder="1"/>
    <xf numFmtId="4" fontId="15" fillId="5" borderId="12" xfId="0" applyNumberFormat="1" applyFont="1" applyFill="1" applyBorder="1"/>
    <xf numFmtId="4" fontId="0" fillId="0" borderId="17" xfId="0" applyNumberFormat="1" applyBorder="1"/>
    <xf numFmtId="4" fontId="0" fillId="0" borderId="5" xfId="0" applyNumberFormat="1" applyBorder="1"/>
    <xf numFmtId="14" fontId="0" fillId="0" borderId="0" xfId="0" applyNumberFormat="1"/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4" fontId="16" fillId="0" borderId="5" xfId="1" applyNumberFormat="1" applyFont="1" applyFill="1" applyBorder="1" applyAlignment="1">
      <alignment horizontal="right" vertical="center"/>
    </xf>
    <xf numFmtId="164" fontId="16" fillId="0" borderId="0" xfId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9" fontId="16" fillId="8" borderId="16" xfId="0" applyNumberFormat="1" applyFont="1" applyFill="1" applyBorder="1" applyAlignment="1">
      <alignment horizontal="center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6" xfId="30" applyNumberFormat="1" applyFont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14" fontId="15" fillId="0" borderId="0" xfId="0" applyNumberFormat="1" applyFont="1"/>
    <xf numFmtId="4" fontId="0" fillId="0" borderId="18" xfId="0" applyNumberFormat="1" applyBorder="1"/>
    <xf numFmtId="4" fontId="16" fillId="0" borderId="2" xfId="31" applyNumberFormat="1" applyFont="1" applyFill="1" applyBorder="1" applyAlignment="1">
      <alignment horizontal="center" vertical="center"/>
    </xf>
    <xf numFmtId="164" fontId="0" fillId="0" borderId="0" xfId="1" applyFont="1"/>
    <xf numFmtId="0" fontId="14" fillId="2" borderId="19" xfId="0" applyFont="1" applyFill="1" applyBorder="1" applyAlignment="1">
      <alignment horizontal="center" vertical="center" wrapText="1"/>
    </xf>
    <xf numFmtId="4" fontId="15" fillId="5" borderId="22" xfId="0" applyNumberFormat="1" applyFont="1" applyFill="1" applyBorder="1"/>
    <xf numFmtId="0" fontId="13" fillId="0" borderId="0" xfId="0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15" fillId="2" borderId="2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" fontId="15" fillId="7" borderId="11" xfId="0" applyNumberFormat="1" applyFont="1" applyFill="1" applyBorder="1"/>
    <xf numFmtId="4" fontId="15" fillId="0" borderId="21" xfId="0" applyNumberFormat="1" applyFont="1" applyBorder="1"/>
    <xf numFmtId="49" fontId="27" fillId="0" borderId="0" xfId="0" applyNumberFormat="1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center" vertical="center"/>
    </xf>
    <xf numFmtId="164" fontId="27" fillId="0" borderId="0" xfId="1" applyFont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9" fontId="18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6" fillId="0" borderId="2" xfId="10" applyNumberFormat="1" applyFont="1" applyBorder="1" applyAlignment="1">
      <alignment horizontal="center" vertical="center"/>
    </xf>
    <xf numFmtId="0" fontId="23" fillId="0" borderId="0" xfId="0" applyFont="1" applyFill="1"/>
    <xf numFmtId="0" fontId="30" fillId="0" borderId="0" xfId="48" applyFont="1" applyBorder="1" applyAlignment="1">
      <alignment horizontal="right"/>
    </xf>
    <xf numFmtId="0" fontId="23" fillId="0" borderId="0" xfId="48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3" fillId="0" borderId="0" xfId="0" applyFont="1" applyBorder="1"/>
    <xf numFmtId="0" fontId="23" fillId="0" borderId="0" xfId="0" applyFont="1" applyBorder="1" applyAlignment="1">
      <alignment horizontal="right"/>
    </xf>
    <xf numFmtId="49" fontId="23" fillId="0" borderId="0" xfId="48" applyNumberFormat="1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26" fillId="6" borderId="2" xfId="48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/>
    </xf>
    <xf numFmtId="49" fontId="19" fillId="0" borderId="3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49" fontId="32" fillId="0" borderId="2" xfId="0" applyNumberFormat="1" applyFont="1" applyBorder="1" applyAlignment="1">
      <alignment horizontal="center" vertical="center"/>
    </xf>
    <xf numFmtId="4" fontId="32" fillId="0" borderId="2" xfId="0" applyNumberFormat="1" applyFont="1" applyBorder="1" applyAlignment="1">
      <alignment horizontal="right" vertical="center"/>
    </xf>
    <xf numFmtId="49" fontId="32" fillId="0" borderId="23" xfId="0" applyNumberFormat="1" applyFont="1" applyBorder="1" applyAlignment="1">
      <alignment horizontal="center" vertical="center"/>
    </xf>
    <xf numFmtId="4" fontId="17" fillId="8" borderId="0" xfId="0" applyNumberFormat="1" applyFont="1" applyFill="1" applyAlignment="1">
      <alignment horizontal="right" vertical="center"/>
    </xf>
    <xf numFmtId="49" fontId="16" fillId="8" borderId="2" xfId="41" applyNumberFormat="1" applyFont="1" applyFill="1" applyBorder="1" applyAlignment="1">
      <alignment horizontal="center" vertical="center"/>
    </xf>
    <xf numFmtId="4" fontId="16" fillId="0" borderId="5" xfId="42" applyNumberFormat="1" applyFont="1" applyFill="1" applyBorder="1" applyAlignment="1">
      <alignment horizontal="right" vertical="center"/>
    </xf>
    <xf numFmtId="4" fontId="16" fillId="8" borderId="5" xfId="42" applyNumberFormat="1" applyFont="1" applyFill="1" applyBorder="1" applyAlignment="1">
      <alignment horizontal="right" vertical="center"/>
    </xf>
    <xf numFmtId="49" fontId="16" fillId="8" borderId="0" xfId="10" applyNumberFormat="1" applyFont="1" applyFill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0" fontId="16" fillId="8" borderId="2" xfId="41" applyFont="1" applyFill="1" applyBorder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/>
    </xf>
    <xf numFmtId="0" fontId="30" fillId="0" borderId="2" xfId="0" applyFont="1" applyFill="1" applyBorder="1"/>
    <xf numFmtId="0" fontId="30" fillId="0" borderId="2" xfId="0" applyFont="1" applyBorder="1" applyAlignment="1">
      <alignment horizontal="center"/>
    </xf>
    <xf numFmtId="0" fontId="23" fillId="0" borderId="2" xfId="48" applyFont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49" fontId="23" fillId="0" borderId="2" xfId="48" applyNumberFormat="1" applyFont="1" applyFill="1" applyBorder="1" applyAlignment="1">
      <alignment horizontal="left" vertical="center"/>
    </xf>
    <xf numFmtId="49" fontId="23" fillId="0" borderId="2" xfId="0" applyNumberFormat="1" applyFont="1" applyBorder="1" applyAlignment="1">
      <alignment horizontal="center" vertical="center"/>
    </xf>
    <xf numFmtId="0" fontId="30" fillId="0" borderId="2" xfId="48" applyFont="1" applyBorder="1" applyAlignment="1">
      <alignment horizontal="center" vertical="center"/>
    </xf>
    <xf numFmtId="0" fontId="30" fillId="0" borderId="2" xfId="48" applyFont="1" applyBorder="1" applyAlignment="1">
      <alignment horizontal="center"/>
    </xf>
    <xf numFmtId="49" fontId="23" fillId="0" borderId="2" xfId="48" applyNumberFormat="1" applyFont="1" applyBorder="1" applyAlignment="1">
      <alignment horizontal="center" vertical="center"/>
    </xf>
    <xf numFmtId="0" fontId="23" fillId="0" borderId="2" xfId="0" applyFont="1" applyBorder="1"/>
    <xf numFmtId="49" fontId="23" fillId="0" borderId="0" xfId="0" applyNumberFormat="1" applyFont="1" applyBorder="1" applyAlignment="1">
      <alignment horizontal="center" vertical="center"/>
    </xf>
    <xf numFmtId="0" fontId="30" fillId="0" borderId="2" xfId="48" applyFont="1" applyBorder="1" applyAlignment="1">
      <alignment horizontal="center" wrapText="1"/>
    </xf>
    <xf numFmtId="49" fontId="16" fillId="0" borderId="6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2" fontId="16" fillId="0" borderId="2" xfId="31" applyNumberFormat="1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49" fontId="16" fillId="0" borderId="2" xfId="68" applyNumberFormat="1" applyFont="1" applyBorder="1" applyAlignment="1">
      <alignment horizontal="center" vertical="center" wrapText="1"/>
    </xf>
    <xf numFmtId="49" fontId="16" fillId="0" borderId="25" xfId="68" applyNumberFormat="1" applyFont="1" applyBorder="1" applyAlignment="1">
      <alignment horizontal="center" vertical="center" wrapText="1"/>
    </xf>
    <xf numFmtId="49" fontId="16" fillId="0" borderId="26" xfId="68" applyNumberFormat="1" applyFont="1" applyBorder="1" applyAlignment="1">
      <alignment horizontal="center" vertical="center" wrapText="1"/>
    </xf>
    <xf numFmtId="49" fontId="16" fillId="0" borderId="24" xfId="68" applyNumberFormat="1" applyFont="1" applyBorder="1" applyAlignment="1">
      <alignment horizontal="center" vertical="center" wrapText="1"/>
    </xf>
    <xf numFmtId="3" fontId="16" fillId="0" borderId="2" xfId="31" applyNumberFormat="1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" fontId="16" fillId="0" borderId="2" xfId="31" applyNumberFormat="1" applyFont="1" applyFill="1" applyBorder="1" applyAlignment="1">
      <alignment horizontal="center" vertical="center"/>
    </xf>
    <xf numFmtId="49" fontId="16" fillId="8" borderId="6" xfId="0" applyNumberFormat="1" applyFont="1" applyFill="1" applyBorder="1" applyAlignment="1">
      <alignment horizontal="center" vertical="center"/>
    </xf>
    <xf numFmtId="49" fontId="16" fillId="8" borderId="2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4" fontId="16" fillId="8" borderId="5" xfId="1" applyNumberFormat="1" applyFont="1" applyFill="1" applyBorder="1" applyAlignment="1">
      <alignment horizontal="right" vertical="center"/>
    </xf>
    <xf numFmtId="0" fontId="16" fillId="8" borderId="0" xfId="0" applyFont="1" applyFill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" fontId="16" fillId="0" borderId="6" xfId="1" applyNumberFormat="1" applyFont="1" applyFill="1" applyBorder="1" applyAlignment="1">
      <alignment horizontal="right" vertical="center"/>
    </xf>
    <xf numFmtId="49" fontId="16" fillId="0" borderId="2" xfId="0" quotePrefix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49" fontId="16" fillId="0" borderId="6" xfId="0" applyNumberFormat="1" applyFont="1" applyFill="1" applyBorder="1" applyAlignment="1">
      <alignment horizontal="left" vertical="center"/>
    </xf>
    <xf numFmtId="0" fontId="35" fillId="0" borderId="2" xfId="0" applyFont="1" applyFill="1" applyBorder="1"/>
    <xf numFmtId="49" fontId="34" fillId="0" borderId="2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/>
    </xf>
    <xf numFmtId="4" fontId="17" fillId="4" borderId="2" xfId="0" applyNumberFormat="1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center"/>
    </xf>
    <xf numFmtId="0" fontId="30" fillId="0" borderId="2" xfId="48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49" fontId="16" fillId="0" borderId="16" xfId="30" applyNumberFormat="1" applyFont="1" applyBorder="1" applyAlignment="1">
      <alignment horizontal="center" vertical="center"/>
    </xf>
    <xf numFmtId="49" fontId="16" fillId="0" borderId="4" xfId="30" applyNumberFormat="1" applyFont="1" applyBorder="1" applyAlignment="1">
      <alignment horizontal="center" vertical="center"/>
    </xf>
    <xf numFmtId="4" fontId="16" fillId="0" borderId="1" xfId="31" applyNumberFormat="1" applyFont="1" applyFill="1" applyBorder="1" applyAlignment="1">
      <alignment horizontal="center" vertical="center"/>
    </xf>
    <xf numFmtId="49" fontId="16" fillId="0" borderId="2" xfId="30" quotePrefix="1" applyNumberFormat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Border="1" applyAlignment="1">
      <alignment horizontal="center" vertical="center"/>
    </xf>
    <xf numFmtId="3" fontId="16" fillId="0" borderId="5" xfId="31" applyNumberFormat="1" applyFont="1" applyFill="1" applyBorder="1" applyAlignment="1">
      <alignment horizontal="center" vertical="center"/>
    </xf>
    <xf numFmtId="4" fontId="16" fillId="0" borderId="5" xfId="31" applyNumberFormat="1" applyFont="1" applyFill="1" applyBorder="1" applyAlignment="1">
      <alignment horizontal="right" vertical="center"/>
    </xf>
    <xf numFmtId="49" fontId="16" fillId="8" borderId="28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1" xfId="3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" fontId="16" fillId="0" borderId="2" xfId="1" applyNumberFormat="1" applyFont="1" applyFill="1" applyBorder="1" applyAlignment="1">
      <alignment horizontal="center" vertical="center"/>
    </xf>
    <xf numFmtId="49" fontId="28" fillId="6" borderId="3" xfId="0" applyNumberFormat="1" applyFont="1" applyFill="1" applyBorder="1" applyAlignment="1">
      <alignment horizontal="center" vertical="center"/>
    </xf>
    <xf numFmtId="49" fontId="28" fillId="6" borderId="4" xfId="0" applyNumberFormat="1" applyFont="1" applyFill="1" applyBorder="1" applyAlignment="1">
      <alignment horizontal="center" vertical="center"/>
    </xf>
    <xf numFmtId="49" fontId="28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49" fontId="28" fillId="10" borderId="4" xfId="0" applyNumberFormat="1" applyFont="1" applyFill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/>
    </xf>
    <xf numFmtId="49" fontId="28" fillId="9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28" xfId="0" applyFont="1" applyFill="1" applyBorder="1" applyAlignment="1">
      <alignment horizontal="center" vertical="center"/>
    </xf>
    <xf numFmtId="49" fontId="28" fillId="9" borderId="3" xfId="0" applyNumberFormat="1" applyFont="1" applyFill="1" applyBorder="1" applyAlignment="1">
      <alignment horizontal="center" vertical="center"/>
    </xf>
    <xf numFmtId="49" fontId="28" fillId="9" borderId="4" xfId="0" applyNumberFormat="1" applyFont="1" applyFill="1" applyBorder="1" applyAlignment="1">
      <alignment horizontal="center" vertical="center"/>
    </xf>
    <xf numFmtId="49" fontId="28" fillId="9" borderId="1" xfId="0" applyNumberFormat="1" applyFont="1" applyFill="1" applyBorder="1" applyAlignment="1">
      <alignment horizontal="center" vertical="center"/>
    </xf>
    <xf numFmtId="0" fontId="16" fillId="4" borderId="3" xfId="10" applyFont="1" applyFill="1" applyBorder="1" applyAlignment="1">
      <alignment horizontal="center" vertical="center"/>
    </xf>
    <xf numFmtId="0" fontId="16" fillId="4" borderId="4" xfId="10" applyFont="1" applyFill="1" applyBorder="1" applyAlignment="1">
      <alignment horizontal="center" vertical="center"/>
    </xf>
    <xf numFmtId="0" fontId="16" fillId="4" borderId="1" xfId="10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/>
    </xf>
    <xf numFmtId="4" fontId="15" fillId="3" borderId="13" xfId="0" applyNumberFormat="1" applyFont="1" applyFill="1" applyBorder="1" applyAlignment="1">
      <alignment horizontal="center"/>
    </xf>
    <xf numFmtId="4" fontId="15" fillId="3" borderId="14" xfId="0" applyNumberFormat="1" applyFont="1" applyFill="1" applyBorder="1" applyAlignment="1">
      <alignment horizontal="center"/>
    </xf>
    <xf numFmtId="4" fontId="15" fillId="3" borderId="15" xfId="0" applyNumberFormat="1" applyFont="1" applyFill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3" fontId="15" fillId="6" borderId="7" xfId="0" applyNumberFormat="1" applyFont="1" applyFill="1" applyBorder="1" applyAlignment="1">
      <alignment horizontal="center"/>
    </xf>
    <xf numFmtId="3" fontId="15" fillId="6" borderId="9" xfId="0" applyNumberFormat="1" applyFont="1" applyFill="1" applyBorder="1" applyAlignment="1">
      <alignment horizontal="center"/>
    </xf>
    <xf numFmtId="3" fontId="15" fillId="6" borderId="8" xfId="0" applyNumberFormat="1" applyFont="1" applyFill="1" applyBorder="1" applyAlignment="1">
      <alignment horizontal="center"/>
    </xf>
    <xf numFmtId="17" fontId="15" fillId="4" borderId="7" xfId="0" applyNumberFormat="1" applyFont="1" applyFill="1" applyBorder="1" applyAlignment="1">
      <alignment horizontal="center" vertical="center"/>
    </xf>
    <xf numFmtId="17" fontId="15" fillId="4" borderId="9" xfId="0" applyNumberFormat="1" applyFont="1" applyFill="1" applyBorder="1" applyAlignment="1">
      <alignment horizontal="center" vertical="center"/>
    </xf>
    <xf numFmtId="17" fontId="15" fillId="4" borderId="8" xfId="0" applyNumberFormat="1" applyFont="1" applyFill="1" applyBorder="1" applyAlignment="1">
      <alignment horizontal="center" vertical="center"/>
    </xf>
    <xf numFmtId="0" fontId="15" fillId="4" borderId="7" xfId="0" applyNumberFormat="1" applyFont="1" applyFill="1" applyBorder="1" applyAlignment="1">
      <alignment horizontal="center" vertical="center"/>
    </xf>
    <xf numFmtId="0" fontId="15" fillId="4" borderId="9" xfId="0" applyNumberFormat="1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/>
    </xf>
  </cellXfs>
  <cellStyles count="70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T780"/>
  <sheetViews>
    <sheetView topLeftCell="E1" zoomScaleNormal="100" workbookViewId="0">
      <pane ySplit="1" topLeftCell="A554" activePane="bottomLeft" state="frozen"/>
      <selection activeCell="F1" sqref="F1"/>
      <selection pane="bottomLeft" activeCell="A554" sqref="A554"/>
    </sheetView>
  </sheetViews>
  <sheetFormatPr defaultColWidth="9.109375" defaultRowHeight="12.75" customHeight="1"/>
  <cols>
    <col min="1" max="1" width="7.33203125" style="14" customWidth="1"/>
    <col min="2" max="2" width="43.5546875" style="15" customWidth="1"/>
    <col min="3" max="3" width="44" style="15" customWidth="1"/>
    <col min="4" max="4" width="32.88671875" style="15" bestFit="1" customWidth="1"/>
    <col min="5" max="5" width="9.77734375" style="15" bestFit="1" customWidth="1"/>
    <col min="6" max="6" width="9.109375" style="15"/>
    <col min="7" max="7" width="35.21875" style="15" bestFit="1" customWidth="1"/>
    <col min="8" max="8" width="34.44140625" style="15" bestFit="1" customWidth="1"/>
    <col min="9" max="9" width="11.77734375" style="15" bestFit="1" customWidth="1"/>
    <col min="10" max="10" width="15.21875" style="16" bestFit="1" customWidth="1"/>
    <col min="11" max="11" width="9.109375" style="17" customWidth="1"/>
    <col min="12" max="17" width="12.33203125" style="14" customWidth="1"/>
    <col min="18" max="18" width="33" style="14" bestFit="1" customWidth="1"/>
    <col min="19" max="19" width="4.6640625" style="14" customWidth="1"/>
    <col min="20" max="16384" width="9.109375" style="14"/>
  </cols>
  <sheetData>
    <row r="1" spans="1:19" ht="12.6" hidden="1" customHeight="1">
      <c r="J1" s="14"/>
      <c r="K1" s="161"/>
      <c r="L1" s="18">
        <f t="shared" ref="L1:Q1" si="0">SUM(L3:L773)/2</f>
        <v>17996389</v>
      </c>
      <c r="M1" s="18">
        <f t="shared" si="0"/>
        <v>2033940</v>
      </c>
      <c r="N1" s="18">
        <f t="shared" si="0"/>
        <v>20030329</v>
      </c>
      <c r="O1" s="18">
        <f t="shared" si="0"/>
        <v>17996389</v>
      </c>
      <c r="P1" s="18">
        <f t="shared" si="0"/>
        <v>2033940</v>
      </c>
      <c r="Q1" s="18">
        <f t="shared" si="0"/>
        <v>20030329</v>
      </c>
      <c r="S1" s="38"/>
    </row>
    <row r="2" spans="1:19" ht="12.6" customHeight="1">
      <c r="J2" s="161"/>
      <c r="K2" s="161"/>
      <c r="L2" s="18"/>
      <c r="M2" s="18"/>
      <c r="N2" s="18"/>
      <c r="O2" s="18"/>
      <c r="P2" s="18"/>
      <c r="Q2" s="18"/>
      <c r="S2" s="38"/>
    </row>
    <row r="3" spans="1:19" ht="32.1" customHeight="1">
      <c r="A3" s="55" t="s">
        <v>19</v>
      </c>
      <c r="B3" s="163" t="s">
        <v>87</v>
      </c>
      <c r="C3" s="164"/>
      <c r="D3" s="164"/>
      <c r="E3" s="164"/>
      <c r="F3" s="164"/>
      <c r="G3" s="164"/>
      <c r="H3" s="164"/>
      <c r="I3" s="164"/>
      <c r="J3" s="164"/>
      <c r="K3" s="165"/>
      <c r="L3" s="166" t="s">
        <v>2659</v>
      </c>
      <c r="M3" s="166"/>
      <c r="N3" s="166"/>
      <c r="O3" s="166" t="s">
        <v>2660</v>
      </c>
      <c r="P3" s="166"/>
      <c r="Q3" s="166"/>
      <c r="R3" s="167" t="s">
        <v>20</v>
      </c>
    </row>
    <row r="4" spans="1:19" ht="42" customHeight="1">
      <c r="A4" s="56" t="s">
        <v>7</v>
      </c>
      <c r="B4" s="57" t="s">
        <v>28</v>
      </c>
      <c r="C4" s="57" t="s">
        <v>4</v>
      </c>
      <c r="D4" s="58" t="s">
        <v>5</v>
      </c>
      <c r="E4" s="58" t="s">
        <v>6</v>
      </c>
      <c r="F4" s="58" t="s">
        <v>8</v>
      </c>
      <c r="G4" s="58" t="s">
        <v>9</v>
      </c>
      <c r="H4" s="58" t="s">
        <v>22</v>
      </c>
      <c r="I4" s="58" t="s">
        <v>10</v>
      </c>
      <c r="J4" s="58" t="s">
        <v>11</v>
      </c>
      <c r="K4" s="56" t="s">
        <v>12</v>
      </c>
      <c r="L4" s="153" t="s">
        <v>13</v>
      </c>
      <c r="M4" s="56" t="s">
        <v>14</v>
      </c>
      <c r="N4" s="56" t="s">
        <v>3</v>
      </c>
      <c r="O4" s="153" t="s">
        <v>13</v>
      </c>
      <c r="P4" s="56" t="s">
        <v>14</v>
      </c>
      <c r="Q4" s="56" t="s">
        <v>3</v>
      </c>
      <c r="R4" s="168"/>
    </row>
    <row r="5" spans="1:19" ht="12.75" customHeight="1">
      <c r="A5" s="154">
        <v>1</v>
      </c>
      <c r="B5" s="13" t="s">
        <v>87</v>
      </c>
      <c r="C5" s="13" t="s">
        <v>134</v>
      </c>
      <c r="D5" s="13" t="s">
        <v>135</v>
      </c>
      <c r="E5" s="13" t="s">
        <v>136</v>
      </c>
      <c r="F5" s="95" t="s">
        <v>90</v>
      </c>
      <c r="G5" s="13" t="s">
        <v>135</v>
      </c>
      <c r="H5" s="13" t="s">
        <v>169</v>
      </c>
      <c r="I5" s="113" t="s">
        <v>547</v>
      </c>
      <c r="J5" s="13" t="s">
        <v>44</v>
      </c>
      <c r="K5" s="59">
        <v>13</v>
      </c>
      <c r="L5" s="19">
        <v>636</v>
      </c>
      <c r="M5" s="19">
        <v>0</v>
      </c>
      <c r="N5" s="19">
        <f t="shared" ref="N5:N26" si="1">L5+M5</f>
        <v>636</v>
      </c>
      <c r="O5" s="19">
        <v>636</v>
      </c>
      <c r="P5" s="19">
        <v>0</v>
      </c>
      <c r="Q5" s="19">
        <f>O5+P5</f>
        <v>636</v>
      </c>
      <c r="R5" s="154" t="s">
        <v>48</v>
      </c>
      <c r="S5" s="20"/>
    </row>
    <row r="6" spans="1:19" ht="12.75" customHeight="1">
      <c r="A6" s="154">
        <v>2</v>
      </c>
      <c r="B6" s="13" t="s">
        <v>87</v>
      </c>
      <c r="C6" s="13" t="s">
        <v>137</v>
      </c>
      <c r="D6" s="13" t="s">
        <v>130</v>
      </c>
      <c r="E6" s="13" t="s">
        <v>136</v>
      </c>
      <c r="F6" s="95" t="s">
        <v>90</v>
      </c>
      <c r="G6" s="13" t="s">
        <v>130</v>
      </c>
      <c r="H6" s="13" t="s">
        <v>170</v>
      </c>
      <c r="I6" s="111" t="s">
        <v>548</v>
      </c>
      <c r="J6" s="13" t="s">
        <v>44</v>
      </c>
      <c r="K6" s="59">
        <v>10</v>
      </c>
      <c r="L6" s="19">
        <v>580</v>
      </c>
      <c r="M6" s="19">
        <v>0</v>
      </c>
      <c r="N6" s="19">
        <f t="shared" si="1"/>
        <v>580</v>
      </c>
      <c r="O6" s="19">
        <v>580</v>
      </c>
      <c r="P6" s="19">
        <v>0</v>
      </c>
      <c r="Q6" s="19">
        <f t="shared" ref="Q6:Q26" si="2">O6+P6</f>
        <v>580</v>
      </c>
      <c r="R6" s="154" t="s">
        <v>48</v>
      </c>
      <c r="S6" s="20"/>
    </row>
    <row r="7" spans="1:19" ht="12.75" customHeight="1">
      <c r="A7" s="154">
        <v>3</v>
      </c>
      <c r="B7" s="13" t="s">
        <v>87</v>
      </c>
      <c r="C7" s="13" t="s">
        <v>138</v>
      </c>
      <c r="D7" s="13" t="s">
        <v>1142</v>
      </c>
      <c r="E7" s="13"/>
      <c r="F7" s="95" t="s">
        <v>90</v>
      </c>
      <c r="G7" s="13" t="s">
        <v>91</v>
      </c>
      <c r="H7" s="13" t="s">
        <v>171</v>
      </c>
      <c r="I7" s="111" t="s">
        <v>544</v>
      </c>
      <c r="J7" s="13" t="s">
        <v>44</v>
      </c>
      <c r="K7" s="59">
        <v>5</v>
      </c>
      <c r="L7" s="19">
        <v>5204</v>
      </c>
      <c r="M7" s="19">
        <v>0</v>
      </c>
      <c r="N7" s="19">
        <f t="shared" si="1"/>
        <v>5204</v>
      </c>
      <c r="O7" s="19">
        <v>5204</v>
      </c>
      <c r="P7" s="19">
        <v>0</v>
      </c>
      <c r="Q7" s="19">
        <f t="shared" si="2"/>
        <v>5204</v>
      </c>
      <c r="R7" s="154" t="s">
        <v>48</v>
      </c>
      <c r="S7" s="20"/>
    </row>
    <row r="8" spans="1:19" ht="12.75" customHeight="1">
      <c r="A8" s="154">
        <v>4</v>
      </c>
      <c r="B8" s="13" t="s">
        <v>87</v>
      </c>
      <c r="C8" s="13" t="s">
        <v>139</v>
      </c>
      <c r="D8" s="13" t="s">
        <v>140</v>
      </c>
      <c r="E8" s="13">
        <v>2</v>
      </c>
      <c r="F8" s="95" t="s">
        <v>90</v>
      </c>
      <c r="G8" s="13" t="s">
        <v>91</v>
      </c>
      <c r="H8" s="13" t="s">
        <v>172</v>
      </c>
      <c r="I8" s="111" t="s">
        <v>545</v>
      </c>
      <c r="J8" s="13" t="s">
        <v>44</v>
      </c>
      <c r="K8" s="59">
        <v>22</v>
      </c>
      <c r="L8" s="19">
        <v>23850</v>
      </c>
      <c r="M8" s="19">
        <v>0</v>
      </c>
      <c r="N8" s="19">
        <f t="shared" si="1"/>
        <v>23850</v>
      </c>
      <c r="O8" s="19">
        <v>23850</v>
      </c>
      <c r="P8" s="19">
        <v>0</v>
      </c>
      <c r="Q8" s="19">
        <f t="shared" si="2"/>
        <v>23850</v>
      </c>
      <c r="R8" s="154" t="s">
        <v>48</v>
      </c>
      <c r="S8" s="20"/>
    </row>
    <row r="9" spans="1:19" ht="12.75" customHeight="1">
      <c r="A9" s="154">
        <v>5</v>
      </c>
      <c r="B9" s="13" t="s">
        <v>87</v>
      </c>
      <c r="C9" s="13" t="s">
        <v>141</v>
      </c>
      <c r="D9" s="13" t="s">
        <v>142</v>
      </c>
      <c r="E9" s="13" t="s">
        <v>549</v>
      </c>
      <c r="F9" s="95" t="s">
        <v>90</v>
      </c>
      <c r="G9" s="13" t="s">
        <v>91</v>
      </c>
      <c r="H9" s="13" t="s">
        <v>174</v>
      </c>
      <c r="I9" s="13" t="s">
        <v>550</v>
      </c>
      <c r="J9" s="13" t="s">
        <v>44</v>
      </c>
      <c r="K9" s="59">
        <v>4</v>
      </c>
      <c r="L9" s="19">
        <v>326</v>
      </c>
      <c r="M9" s="19">
        <v>0</v>
      </c>
      <c r="N9" s="19">
        <f t="shared" si="1"/>
        <v>326</v>
      </c>
      <c r="O9" s="19">
        <v>326</v>
      </c>
      <c r="P9" s="19">
        <v>0</v>
      </c>
      <c r="Q9" s="19">
        <f t="shared" si="2"/>
        <v>326</v>
      </c>
      <c r="R9" s="154" t="s">
        <v>48</v>
      </c>
      <c r="S9" s="20"/>
    </row>
    <row r="10" spans="1:19" ht="12.75" customHeight="1">
      <c r="A10" s="154">
        <v>6</v>
      </c>
      <c r="B10" s="13" t="s">
        <v>87</v>
      </c>
      <c r="C10" s="13" t="s">
        <v>143</v>
      </c>
      <c r="D10" s="13" t="s">
        <v>144</v>
      </c>
      <c r="E10" s="13" t="s">
        <v>128</v>
      </c>
      <c r="F10" s="95" t="s">
        <v>90</v>
      </c>
      <c r="G10" s="13" t="s">
        <v>91</v>
      </c>
      <c r="H10" s="13" t="s">
        <v>175</v>
      </c>
      <c r="I10" s="13" t="s">
        <v>551</v>
      </c>
      <c r="J10" s="13" t="s">
        <v>44</v>
      </c>
      <c r="K10" s="59">
        <v>3</v>
      </c>
      <c r="L10" s="19">
        <v>1437</v>
      </c>
      <c r="M10" s="19">
        <v>0</v>
      </c>
      <c r="N10" s="19">
        <f t="shared" si="1"/>
        <v>1437</v>
      </c>
      <c r="O10" s="19">
        <v>1437</v>
      </c>
      <c r="P10" s="19">
        <v>0</v>
      </c>
      <c r="Q10" s="19">
        <f t="shared" si="2"/>
        <v>1437</v>
      </c>
      <c r="R10" s="154" t="s">
        <v>48</v>
      </c>
      <c r="S10" s="20"/>
    </row>
    <row r="11" spans="1:19" ht="12.75" customHeight="1">
      <c r="A11" s="154">
        <v>7</v>
      </c>
      <c r="B11" s="13" t="s">
        <v>87</v>
      </c>
      <c r="C11" s="13" t="s">
        <v>145</v>
      </c>
      <c r="D11" s="13" t="s">
        <v>144</v>
      </c>
      <c r="E11" s="13" t="s">
        <v>129</v>
      </c>
      <c r="F11" s="95" t="s">
        <v>90</v>
      </c>
      <c r="G11" s="13" t="s">
        <v>91</v>
      </c>
      <c r="H11" s="13" t="s">
        <v>176</v>
      </c>
      <c r="I11" s="13" t="s">
        <v>552</v>
      </c>
      <c r="J11" s="13" t="s">
        <v>44</v>
      </c>
      <c r="K11" s="59">
        <v>5.4</v>
      </c>
      <c r="L11" s="19">
        <v>513</v>
      </c>
      <c r="M11" s="19">
        <v>0</v>
      </c>
      <c r="N11" s="19">
        <f t="shared" si="1"/>
        <v>513</v>
      </c>
      <c r="O11" s="19">
        <v>513</v>
      </c>
      <c r="P11" s="19">
        <v>0</v>
      </c>
      <c r="Q11" s="19">
        <f t="shared" si="2"/>
        <v>513</v>
      </c>
      <c r="R11" s="154" t="s">
        <v>48</v>
      </c>
      <c r="S11" s="20"/>
    </row>
    <row r="12" spans="1:19" ht="12.75" customHeight="1">
      <c r="A12" s="154">
        <v>8</v>
      </c>
      <c r="B12" s="13" t="s">
        <v>87</v>
      </c>
      <c r="C12" s="13" t="s">
        <v>146</v>
      </c>
      <c r="D12" s="13" t="s">
        <v>144</v>
      </c>
      <c r="E12" s="13" t="s">
        <v>126</v>
      </c>
      <c r="F12" s="95" t="s">
        <v>90</v>
      </c>
      <c r="G12" s="13" t="s">
        <v>91</v>
      </c>
      <c r="H12" s="13" t="s">
        <v>177</v>
      </c>
      <c r="I12" s="13" t="s">
        <v>553</v>
      </c>
      <c r="J12" s="13" t="s">
        <v>44</v>
      </c>
      <c r="K12" s="59">
        <v>2</v>
      </c>
      <c r="L12" s="19">
        <v>1288</v>
      </c>
      <c r="M12" s="19">
        <v>0</v>
      </c>
      <c r="N12" s="19">
        <f t="shared" si="1"/>
        <v>1288</v>
      </c>
      <c r="O12" s="19">
        <v>1288</v>
      </c>
      <c r="P12" s="19">
        <v>0</v>
      </c>
      <c r="Q12" s="19">
        <f t="shared" si="2"/>
        <v>1288</v>
      </c>
      <c r="R12" s="154" t="s">
        <v>48</v>
      </c>
      <c r="S12" s="20"/>
    </row>
    <row r="13" spans="1:19" ht="12.75" customHeight="1">
      <c r="A13" s="154">
        <v>9</v>
      </c>
      <c r="B13" s="13" t="s">
        <v>87</v>
      </c>
      <c r="C13" s="13" t="s">
        <v>141</v>
      </c>
      <c r="D13" s="13" t="s">
        <v>147</v>
      </c>
      <c r="E13" s="13"/>
      <c r="F13" s="95" t="s">
        <v>90</v>
      </c>
      <c r="G13" s="13" t="s">
        <v>91</v>
      </c>
      <c r="H13" s="13" t="s">
        <v>178</v>
      </c>
      <c r="I13" s="13" t="s">
        <v>554</v>
      </c>
      <c r="J13" s="13" t="s">
        <v>44</v>
      </c>
      <c r="K13" s="59">
        <v>1</v>
      </c>
      <c r="L13" s="19">
        <v>3515</v>
      </c>
      <c r="M13" s="19">
        <v>0</v>
      </c>
      <c r="N13" s="19">
        <f t="shared" si="1"/>
        <v>3515</v>
      </c>
      <c r="O13" s="19">
        <v>3515</v>
      </c>
      <c r="P13" s="19">
        <v>0</v>
      </c>
      <c r="Q13" s="19">
        <f t="shared" si="2"/>
        <v>3515</v>
      </c>
      <c r="R13" s="154" t="s">
        <v>48</v>
      </c>
      <c r="S13" s="20"/>
    </row>
    <row r="14" spans="1:19" ht="12.75" customHeight="1">
      <c r="A14" s="154">
        <v>10</v>
      </c>
      <c r="B14" s="13" t="s">
        <v>87</v>
      </c>
      <c r="C14" s="13" t="s">
        <v>141</v>
      </c>
      <c r="D14" s="13" t="s">
        <v>149</v>
      </c>
      <c r="E14" s="13"/>
      <c r="F14" s="95" t="s">
        <v>90</v>
      </c>
      <c r="G14" s="13" t="s">
        <v>148</v>
      </c>
      <c r="H14" s="13" t="s">
        <v>179</v>
      </c>
      <c r="I14" s="13" t="s">
        <v>555</v>
      </c>
      <c r="J14" s="13" t="s">
        <v>44</v>
      </c>
      <c r="K14" s="59">
        <v>8</v>
      </c>
      <c r="L14" s="19">
        <v>5491</v>
      </c>
      <c r="M14" s="19">
        <v>0</v>
      </c>
      <c r="N14" s="19">
        <f t="shared" si="1"/>
        <v>5491</v>
      </c>
      <c r="O14" s="19">
        <v>5491</v>
      </c>
      <c r="P14" s="19">
        <v>0</v>
      </c>
      <c r="Q14" s="19">
        <f t="shared" si="2"/>
        <v>5491</v>
      </c>
      <c r="R14" s="154" t="s">
        <v>48</v>
      </c>
      <c r="S14" s="20"/>
    </row>
    <row r="15" spans="1:19" ht="12.75" customHeight="1">
      <c r="A15" s="154">
        <v>11</v>
      </c>
      <c r="B15" s="13" t="s">
        <v>87</v>
      </c>
      <c r="C15" s="13" t="s">
        <v>141</v>
      </c>
      <c r="D15" s="13" t="s">
        <v>150</v>
      </c>
      <c r="E15" s="13"/>
      <c r="F15" s="95" t="s">
        <v>90</v>
      </c>
      <c r="G15" s="13" t="s">
        <v>91</v>
      </c>
      <c r="H15" s="13" t="s">
        <v>180</v>
      </c>
      <c r="I15" s="13" t="s">
        <v>556</v>
      </c>
      <c r="J15" s="14" t="s">
        <v>44</v>
      </c>
      <c r="K15" s="59">
        <v>3</v>
      </c>
      <c r="L15" s="19">
        <v>5882</v>
      </c>
      <c r="M15" s="19">
        <v>0</v>
      </c>
      <c r="N15" s="19">
        <f t="shared" si="1"/>
        <v>5882</v>
      </c>
      <c r="O15" s="19">
        <v>5882</v>
      </c>
      <c r="P15" s="19">
        <v>0</v>
      </c>
      <c r="Q15" s="19">
        <f t="shared" si="2"/>
        <v>5882</v>
      </c>
      <c r="R15" s="154" t="s">
        <v>48</v>
      </c>
      <c r="S15" s="20"/>
    </row>
    <row r="16" spans="1:19" ht="12.75" customHeight="1">
      <c r="A16" s="154">
        <v>12</v>
      </c>
      <c r="B16" s="13" t="s">
        <v>87</v>
      </c>
      <c r="C16" s="13" t="s">
        <v>141</v>
      </c>
      <c r="D16" s="13" t="s">
        <v>140</v>
      </c>
      <c r="E16" s="13"/>
      <c r="F16" s="95" t="s">
        <v>90</v>
      </c>
      <c r="G16" s="13" t="s">
        <v>91</v>
      </c>
      <c r="H16" s="13" t="s">
        <v>181</v>
      </c>
      <c r="I16" s="13" t="s">
        <v>557</v>
      </c>
      <c r="J16" s="13" t="s">
        <v>44</v>
      </c>
      <c r="K16" s="59">
        <v>2</v>
      </c>
      <c r="L16" s="19">
        <v>223</v>
      </c>
      <c r="M16" s="19">
        <v>0</v>
      </c>
      <c r="N16" s="19">
        <f t="shared" si="1"/>
        <v>223</v>
      </c>
      <c r="O16" s="19">
        <v>223</v>
      </c>
      <c r="P16" s="19">
        <v>0</v>
      </c>
      <c r="Q16" s="19">
        <f t="shared" si="2"/>
        <v>223</v>
      </c>
      <c r="R16" s="154" t="s">
        <v>48</v>
      </c>
      <c r="S16" s="20"/>
    </row>
    <row r="17" spans="1:19" ht="12.75" customHeight="1">
      <c r="A17" s="154">
        <v>13</v>
      </c>
      <c r="B17" s="13" t="s">
        <v>87</v>
      </c>
      <c r="C17" s="13" t="s">
        <v>141</v>
      </c>
      <c r="D17" s="13" t="s">
        <v>151</v>
      </c>
      <c r="E17" s="13"/>
      <c r="F17" s="95" t="s">
        <v>90</v>
      </c>
      <c r="G17" s="13" t="s">
        <v>91</v>
      </c>
      <c r="H17" s="13" t="s">
        <v>182</v>
      </c>
      <c r="I17" s="13" t="s">
        <v>558</v>
      </c>
      <c r="J17" s="13" t="s">
        <v>44</v>
      </c>
      <c r="K17" s="59">
        <v>13</v>
      </c>
      <c r="L17" s="19">
        <v>1654</v>
      </c>
      <c r="M17" s="19">
        <v>0</v>
      </c>
      <c r="N17" s="19">
        <f t="shared" si="1"/>
        <v>1654</v>
      </c>
      <c r="O17" s="19">
        <v>1654</v>
      </c>
      <c r="P17" s="19">
        <v>0</v>
      </c>
      <c r="Q17" s="19">
        <f t="shared" si="2"/>
        <v>1654</v>
      </c>
      <c r="R17" s="154" t="s">
        <v>48</v>
      </c>
      <c r="S17" s="20"/>
    </row>
    <row r="18" spans="1:19" ht="12.75" customHeight="1">
      <c r="A18" s="154">
        <v>14</v>
      </c>
      <c r="B18" s="13" t="s">
        <v>87</v>
      </c>
      <c r="C18" s="13" t="s">
        <v>152</v>
      </c>
      <c r="D18" s="13" t="s">
        <v>125</v>
      </c>
      <c r="E18" s="13" t="s">
        <v>559</v>
      </c>
      <c r="F18" s="95" t="s">
        <v>90</v>
      </c>
      <c r="G18" s="13" t="s">
        <v>125</v>
      </c>
      <c r="H18" s="13" t="s">
        <v>183</v>
      </c>
      <c r="I18" s="114" t="s">
        <v>560</v>
      </c>
      <c r="J18" s="13" t="s">
        <v>44</v>
      </c>
      <c r="K18" s="59">
        <v>16</v>
      </c>
      <c r="L18" s="19">
        <v>22086</v>
      </c>
      <c r="M18" s="19">
        <v>0</v>
      </c>
      <c r="N18" s="19">
        <f t="shared" si="1"/>
        <v>22086</v>
      </c>
      <c r="O18" s="19">
        <v>22086</v>
      </c>
      <c r="P18" s="19">
        <v>0</v>
      </c>
      <c r="Q18" s="19">
        <f t="shared" si="2"/>
        <v>22086</v>
      </c>
      <c r="R18" s="154" t="s">
        <v>48</v>
      </c>
      <c r="S18" s="20"/>
    </row>
    <row r="19" spans="1:19" ht="12.75" customHeight="1">
      <c r="A19" s="154">
        <v>15</v>
      </c>
      <c r="B19" s="13" t="s">
        <v>87</v>
      </c>
      <c r="C19" s="13" t="s">
        <v>152</v>
      </c>
      <c r="D19" s="13" t="s">
        <v>155</v>
      </c>
      <c r="E19" s="13"/>
      <c r="F19" s="109" t="s">
        <v>90</v>
      </c>
      <c r="G19" s="13" t="s">
        <v>155</v>
      </c>
      <c r="H19" s="13" t="s">
        <v>164</v>
      </c>
      <c r="I19" s="13" t="s">
        <v>562</v>
      </c>
      <c r="J19" s="13" t="s">
        <v>44</v>
      </c>
      <c r="K19" s="59">
        <v>8</v>
      </c>
      <c r="L19" s="19">
        <v>97</v>
      </c>
      <c r="M19" s="19">
        <v>0</v>
      </c>
      <c r="N19" s="19">
        <f t="shared" si="1"/>
        <v>97</v>
      </c>
      <c r="O19" s="19">
        <v>97</v>
      </c>
      <c r="P19" s="19">
        <v>0</v>
      </c>
      <c r="Q19" s="19">
        <f t="shared" si="2"/>
        <v>97</v>
      </c>
      <c r="R19" s="154" t="s">
        <v>48</v>
      </c>
      <c r="S19" s="20"/>
    </row>
    <row r="20" spans="1:19" ht="12.75" customHeight="1">
      <c r="A20" s="154">
        <v>16</v>
      </c>
      <c r="B20" s="13" t="s">
        <v>87</v>
      </c>
      <c r="C20" s="13" t="s">
        <v>153</v>
      </c>
      <c r="D20" s="13" t="s">
        <v>124</v>
      </c>
      <c r="E20" s="13" t="s">
        <v>154</v>
      </c>
      <c r="F20" s="95" t="s">
        <v>90</v>
      </c>
      <c r="G20" s="13" t="s">
        <v>124</v>
      </c>
      <c r="H20" s="13" t="s">
        <v>184</v>
      </c>
      <c r="I20" s="114" t="s">
        <v>561</v>
      </c>
      <c r="J20" s="13" t="s">
        <v>44</v>
      </c>
      <c r="K20" s="59">
        <v>10</v>
      </c>
      <c r="L20" s="19">
        <v>5741</v>
      </c>
      <c r="M20" s="19">
        <v>0</v>
      </c>
      <c r="N20" s="19">
        <f t="shared" si="1"/>
        <v>5741</v>
      </c>
      <c r="O20" s="19">
        <v>5741</v>
      </c>
      <c r="P20" s="19">
        <v>0</v>
      </c>
      <c r="Q20" s="19">
        <f t="shared" si="2"/>
        <v>5741</v>
      </c>
      <c r="R20" s="154" t="s">
        <v>48</v>
      </c>
      <c r="S20" s="20"/>
    </row>
    <row r="21" spans="1:19" ht="12.75" customHeight="1">
      <c r="A21" s="154">
        <v>17</v>
      </c>
      <c r="B21" s="13" t="s">
        <v>87</v>
      </c>
      <c r="C21" s="13" t="s">
        <v>139</v>
      </c>
      <c r="D21" s="13" t="s">
        <v>125</v>
      </c>
      <c r="E21" s="13" t="s">
        <v>564</v>
      </c>
      <c r="F21" s="95" t="s">
        <v>90</v>
      </c>
      <c r="G21" s="13" t="s">
        <v>125</v>
      </c>
      <c r="H21" s="13" t="s">
        <v>173</v>
      </c>
      <c r="I21" s="114" t="s">
        <v>563</v>
      </c>
      <c r="J21" s="13" t="s">
        <v>44</v>
      </c>
      <c r="K21" s="59">
        <v>15</v>
      </c>
      <c r="L21" s="19">
        <v>22921</v>
      </c>
      <c r="M21" s="19">
        <v>0</v>
      </c>
      <c r="N21" s="19">
        <f t="shared" si="1"/>
        <v>22921</v>
      </c>
      <c r="O21" s="19">
        <v>22921</v>
      </c>
      <c r="P21" s="19">
        <v>0</v>
      </c>
      <c r="Q21" s="19">
        <f t="shared" si="2"/>
        <v>22921</v>
      </c>
      <c r="R21" s="154" t="s">
        <v>48</v>
      </c>
      <c r="S21" s="20"/>
    </row>
    <row r="22" spans="1:19" ht="12.75" customHeight="1">
      <c r="A22" s="154">
        <v>18</v>
      </c>
      <c r="B22" s="13" t="s">
        <v>87</v>
      </c>
      <c r="C22" s="13" t="s">
        <v>139</v>
      </c>
      <c r="D22" s="13" t="s">
        <v>162</v>
      </c>
      <c r="E22" s="13" t="s">
        <v>156</v>
      </c>
      <c r="F22" s="95" t="s">
        <v>90</v>
      </c>
      <c r="G22" s="13" t="s">
        <v>125</v>
      </c>
      <c r="H22" s="13" t="s">
        <v>165</v>
      </c>
      <c r="I22" s="13" t="s">
        <v>565</v>
      </c>
      <c r="J22" s="13" t="s">
        <v>44</v>
      </c>
      <c r="K22" s="59">
        <v>26</v>
      </c>
      <c r="L22" s="19">
        <v>9961</v>
      </c>
      <c r="M22" s="19">
        <v>0</v>
      </c>
      <c r="N22" s="19">
        <f t="shared" si="1"/>
        <v>9961</v>
      </c>
      <c r="O22" s="19">
        <v>9961</v>
      </c>
      <c r="P22" s="19">
        <v>0</v>
      </c>
      <c r="Q22" s="19">
        <f t="shared" si="2"/>
        <v>9961</v>
      </c>
      <c r="R22" s="154" t="s">
        <v>48</v>
      </c>
      <c r="S22" s="20"/>
    </row>
    <row r="23" spans="1:19" ht="12.75" customHeight="1">
      <c r="A23" s="154">
        <v>19</v>
      </c>
      <c r="B23" s="13" t="s">
        <v>87</v>
      </c>
      <c r="C23" s="13" t="s">
        <v>157</v>
      </c>
      <c r="D23" s="13" t="s">
        <v>125</v>
      </c>
      <c r="E23" s="13" t="s">
        <v>158</v>
      </c>
      <c r="F23" s="95" t="s">
        <v>90</v>
      </c>
      <c r="G23" s="13" t="s">
        <v>125</v>
      </c>
      <c r="H23" s="13" t="s">
        <v>159</v>
      </c>
      <c r="I23" s="160">
        <v>93015235</v>
      </c>
      <c r="J23" s="13" t="s">
        <v>44</v>
      </c>
      <c r="K23" s="59">
        <v>9</v>
      </c>
      <c r="L23" s="19">
        <v>3967</v>
      </c>
      <c r="M23" s="19">
        <v>0</v>
      </c>
      <c r="N23" s="19">
        <f t="shared" si="1"/>
        <v>3967</v>
      </c>
      <c r="O23" s="19">
        <v>3967</v>
      </c>
      <c r="P23" s="19">
        <v>0</v>
      </c>
      <c r="Q23" s="19">
        <f t="shared" si="2"/>
        <v>3967</v>
      </c>
      <c r="R23" s="154" t="s">
        <v>48</v>
      </c>
      <c r="S23" s="20"/>
    </row>
    <row r="24" spans="1:19" ht="12.75" customHeight="1">
      <c r="A24" s="154">
        <v>20</v>
      </c>
      <c r="B24" s="13" t="s">
        <v>87</v>
      </c>
      <c r="C24" s="13" t="s">
        <v>160</v>
      </c>
      <c r="D24" s="13" t="s">
        <v>91</v>
      </c>
      <c r="E24" s="13"/>
      <c r="F24" s="95" t="s">
        <v>90</v>
      </c>
      <c r="G24" s="13" t="s">
        <v>91</v>
      </c>
      <c r="H24" s="13" t="s">
        <v>166</v>
      </c>
      <c r="I24" s="111" t="s">
        <v>543</v>
      </c>
      <c r="J24" s="13" t="s">
        <v>45</v>
      </c>
      <c r="K24" s="59">
        <v>25</v>
      </c>
      <c r="L24" s="19">
        <v>26416</v>
      </c>
      <c r="M24" s="19">
        <v>47000</v>
      </c>
      <c r="N24" s="19">
        <f t="shared" si="1"/>
        <v>73416</v>
      </c>
      <c r="O24" s="19">
        <v>26416</v>
      </c>
      <c r="P24" s="19">
        <v>47000</v>
      </c>
      <c r="Q24" s="19">
        <f t="shared" si="2"/>
        <v>73416</v>
      </c>
      <c r="R24" s="154" t="s">
        <v>48</v>
      </c>
      <c r="S24" s="20"/>
    </row>
    <row r="25" spans="1:19" ht="12.75" customHeight="1">
      <c r="A25" s="154">
        <v>21</v>
      </c>
      <c r="B25" s="13" t="s">
        <v>87</v>
      </c>
      <c r="C25" s="13" t="s">
        <v>161</v>
      </c>
      <c r="D25" s="13" t="s">
        <v>1143</v>
      </c>
      <c r="E25" s="13">
        <v>9</v>
      </c>
      <c r="F25" s="95" t="s">
        <v>90</v>
      </c>
      <c r="G25" s="13" t="s">
        <v>91</v>
      </c>
      <c r="H25" s="13" t="s">
        <v>167</v>
      </c>
      <c r="I25" s="112" t="s">
        <v>546</v>
      </c>
      <c r="J25" s="13" t="s">
        <v>50</v>
      </c>
      <c r="K25" s="59"/>
      <c r="L25" s="19">
        <v>51</v>
      </c>
      <c r="M25" s="19">
        <v>90</v>
      </c>
      <c r="N25" s="19">
        <f t="shared" si="1"/>
        <v>141</v>
      </c>
      <c r="O25" s="19">
        <v>51</v>
      </c>
      <c r="P25" s="19">
        <v>90</v>
      </c>
      <c r="Q25" s="19">
        <f t="shared" si="2"/>
        <v>141</v>
      </c>
      <c r="R25" s="154" t="s">
        <v>48</v>
      </c>
      <c r="S25" s="20"/>
    </row>
    <row r="26" spans="1:19" ht="12.75" customHeight="1">
      <c r="A26" s="154">
        <v>22</v>
      </c>
      <c r="B26" s="13" t="s">
        <v>87</v>
      </c>
      <c r="C26" s="13" t="s">
        <v>163</v>
      </c>
      <c r="D26" s="13" t="s">
        <v>127</v>
      </c>
      <c r="E26" s="13" t="s">
        <v>26</v>
      </c>
      <c r="F26" s="95" t="s">
        <v>90</v>
      </c>
      <c r="G26" s="13" t="s">
        <v>127</v>
      </c>
      <c r="H26" s="13" t="s">
        <v>168</v>
      </c>
      <c r="I26" s="113" t="s">
        <v>1144</v>
      </c>
      <c r="J26" s="13" t="s">
        <v>47</v>
      </c>
      <c r="K26" s="59"/>
      <c r="L26" s="19">
        <v>100</v>
      </c>
      <c r="M26" s="19">
        <v>0</v>
      </c>
      <c r="N26" s="19">
        <f t="shared" si="1"/>
        <v>100</v>
      </c>
      <c r="O26" s="19">
        <v>100</v>
      </c>
      <c r="P26" s="19">
        <v>0</v>
      </c>
      <c r="Q26" s="19">
        <f t="shared" si="2"/>
        <v>100</v>
      </c>
      <c r="R26" s="154" t="s">
        <v>48</v>
      </c>
      <c r="S26" s="20"/>
    </row>
    <row r="27" spans="1:19" ht="12.75" customHeight="1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22">
        <f t="shared" ref="L27:Q27" si="3">SUM(L5:L26)</f>
        <v>141939</v>
      </c>
      <c r="M27" s="22">
        <f t="shared" si="3"/>
        <v>47090</v>
      </c>
      <c r="N27" s="22">
        <f t="shared" si="3"/>
        <v>189029</v>
      </c>
      <c r="O27" s="22">
        <f t="shared" si="3"/>
        <v>141939</v>
      </c>
      <c r="P27" s="22">
        <f t="shared" si="3"/>
        <v>47090</v>
      </c>
      <c r="Q27" s="22">
        <f t="shared" si="3"/>
        <v>189029</v>
      </c>
    </row>
    <row r="28" spans="1:19" ht="36" customHeight="1">
      <c r="A28" s="172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23"/>
      <c r="M28" s="84"/>
      <c r="N28" s="84"/>
      <c r="O28" s="84"/>
      <c r="P28" s="84"/>
      <c r="Q28" s="84"/>
    </row>
    <row r="29" spans="1:19" ht="31.5" customHeight="1">
      <c r="A29" s="55" t="s">
        <v>2076</v>
      </c>
      <c r="B29" s="163" t="s">
        <v>114</v>
      </c>
      <c r="C29" s="164"/>
      <c r="D29" s="164"/>
      <c r="E29" s="164"/>
      <c r="F29" s="164"/>
      <c r="G29" s="164"/>
      <c r="H29" s="164"/>
      <c r="I29" s="164"/>
      <c r="J29" s="164"/>
      <c r="K29" s="165"/>
      <c r="L29" s="166" t="s">
        <v>2659</v>
      </c>
      <c r="M29" s="166"/>
      <c r="N29" s="166"/>
      <c r="O29" s="166" t="s">
        <v>2660</v>
      </c>
      <c r="P29" s="166"/>
      <c r="Q29" s="166"/>
      <c r="R29" s="167" t="s">
        <v>20</v>
      </c>
    </row>
    <row r="30" spans="1:19" ht="42" customHeight="1">
      <c r="A30" s="56" t="s">
        <v>7</v>
      </c>
      <c r="B30" s="57" t="s">
        <v>28</v>
      </c>
      <c r="C30" s="57" t="s">
        <v>4</v>
      </c>
      <c r="D30" s="58" t="s">
        <v>5</v>
      </c>
      <c r="E30" s="58" t="s">
        <v>6</v>
      </c>
      <c r="F30" s="58" t="s">
        <v>8</v>
      </c>
      <c r="G30" s="58" t="s">
        <v>9</v>
      </c>
      <c r="H30" s="58" t="s">
        <v>22</v>
      </c>
      <c r="I30" s="58" t="s">
        <v>10</v>
      </c>
      <c r="J30" s="58" t="s">
        <v>11</v>
      </c>
      <c r="K30" s="56" t="s">
        <v>12</v>
      </c>
      <c r="L30" s="153" t="s">
        <v>13</v>
      </c>
      <c r="M30" s="56" t="s">
        <v>14</v>
      </c>
      <c r="N30" s="56" t="s">
        <v>3</v>
      </c>
      <c r="O30" s="153" t="s">
        <v>13</v>
      </c>
      <c r="P30" s="56" t="s">
        <v>14</v>
      </c>
      <c r="Q30" s="56" t="s">
        <v>3</v>
      </c>
      <c r="R30" s="168"/>
    </row>
    <row r="31" spans="1:19" ht="12.75" customHeight="1">
      <c r="A31" s="154">
        <v>1</v>
      </c>
      <c r="B31" s="90" t="s">
        <v>1136</v>
      </c>
      <c r="C31" s="85" t="s">
        <v>1137</v>
      </c>
      <c r="D31" s="85" t="s">
        <v>1138</v>
      </c>
      <c r="E31" s="85" t="s">
        <v>25</v>
      </c>
      <c r="F31" s="13" t="s">
        <v>90</v>
      </c>
      <c r="G31" s="13" t="s">
        <v>91</v>
      </c>
      <c r="H31" s="85" t="s">
        <v>1139</v>
      </c>
      <c r="I31" s="85">
        <v>56400946</v>
      </c>
      <c r="J31" s="85" t="s">
        <v>44</v>
      </c>
      <c r="K31" s="33">
        <v>25</v>
      </c>
      <c r="L31" s="86">
        <v>33116</v>
      </c>
      <c r="M31" s="87">
        <v>0</v>
      </c>
      <c r="N31" s="19">
        <f t="shared" ref="N31:N34" si="4">L31+M31</f>
        <v>33116</v>
      </c>
      <c r="O31" s="86">
        <v>33116</v>
      </c>
      <c r="P31" s="87">
        <v>0</v>
      </c>
      <c r="Q31" s="19">
        <f t="shared" ref="Q31:Q34" si="5">O31+P31</f>
        <v>33116</v>
      </c>
      <c r="R31" s="154" t="s">
        <v>48</v>
      </c>
      <c r="S31" s="20"/>
    </row>
    <row r="32" spans="1:19" ht="12.75" customHeight="1">
      <c r="A32" s="154">
        <v>2</v>
      </c>
      <c r="B32" s="90" t="s">
        <v>1136</v>
      </c>
      <c r="C32" s="85" t="s">
        <v>1137</v>
      </c>
      <c r="D32" s="85" t="s">
        <v>1138</v>
      </c>
      <c r="E32" s="85" t="s">
        <v>25</v>
      </c>
      <c r="F32" s="13" t="s">
        <v>90</v>
      </c>
      <c r="G32" s="13" t="s">
        <v>91</v>
      </c>
      <c r="H32" s="85" t="s">
        <v>1140</v>
      </c>
      <c r="I32" s="85">
        <v>56400944</v>
      </c>
      <c r="J32" s="85" t="s">
        <v>44</v>
      </c>
      <c r="K32" s="33">
        <v>25</v>
      </c>
      <c r="L32" s="86">
        <v>14213</v>
      </c>
      <c r="M32" s="87">
        <v>0</v>
      </c>
      <c r="N32" s="19">
        <f t="shared" si="4"/>
        <v>14213</v>
      </c>
      <c r="O32" s="86">
        <v>14213</v>
      </c>
      <c r="P32" s="87">
        <v>0</v>
      </c>
      <c r="Q32" s="19">
        <f t="shared" si="5"/>
        <v>14213</v>
      </c>
      <c r="R32" s="154" t="s">
        <v>48</v>
      </c>
      <c r="S32" s="20"/>
    </row>
    <row r="33" spans="1:18" ht="13.8">
      <c r="A33" s="160">
        <v>3</v>
      </c>
      <c r="B33" s="90" t="s">
        <v>1136</v>
      </c>
      <c r="C33" s="85" t="s">
        <v>1137</v>
      </c>
      <c r="D33" s="85" t="s">
        <v>1138</v>
      </c>
      <c r="E33" s="85" t="s">
        <v>25</v>
      </c>
      <c r="F33" s="13" t="s">
        <v>90</v>
      </c>
      <c r="G33" s="13" t="s">
        <v>91</v>
      </c>
      <c r="H33" s="85" t="s">
        <v>1141</v>
      </c>
      <c r="I33" s="85" t="s">
        <v>2680</v>
      </c>
      <c r="J33" s="85" t="s">
        <v>43</v>
      </c>
      <c r="K33" s="33">
        <v>22</v>
      </c>
      <c r="L33" s="86">
        <v>29451</v>
      </c>
      <c r="M33" s="87">
        <v>0</v>
      </c>
      <c r="N33" s="19">
        <f t="shared" ref="N33" si="6">L33+M33</f>
        <v>29451</v>
      </c>
      <c r="O33" s="86">
        <v>29451</v>
      </c>
      <c r="P33" s="87">
        <v>0</v>
      </c>
      <c r="Q33" s="19">
        <f t="shared" ref="Q33" si="7">O33+P33</f>
        <v>29451</v>
      </c>
      <c r="R33" s="160" t="s">
        <v>48</v>
      </c>
    </row>
    <row r="34" spans="1:18" ht="13.8">
      <c r="A34" s="154">
        <v>4</v>
      </c>
      <c r="B34" s="90" t="s">
        <v>1136</v>
      </c>
      <c r="C34" s="85" t="s">
        <v>2681</v>
      </c>
      <c r="D34" s="85" t="s">
        <v>140</v>
      </c>
      <c r="E34" s="85" t="s">
        <v>25</v>
      </c>
      <c r="F34" s="13" t="s">
        <v>90</v>
      </c>
      <c r="G34" s="13" t="s">
        <v>91</v>
      </c>
      <c r="H34" s="85" t="s">
        <v>2682</v>
      </c>
      <c r="I34" s="85" t="s">
        <v>2683</v>
      </c>
      <c r="J34" s="85" t="s">
        <v>43</v>
      </c>
      <c r="K34" s="33">
        <v>80</v>
      </c>
      <c r="L34" s="86">
        <v>20000</v>
      </c>
      <c r="M34" s="87">
        <v>0</v>
      </c>
      <c r="N34" s="19">
        <f t="shared" si="4"/>
        <v>20000</v>
      </c>
      <c r="O34" s="86">
        <v>20000</v>
      </c>
      <c r="P34" s="87">
        <v>0</v>
      </c>
      <c r="Q34" s="19">
        <f t="shared" si="5"/>
        <v>20000</v>
      </c>
      <c r="R34" s="154" t="s">
        <v>48</v>
      </c>
    </row>
    <row r="35" spans="1:18" ht="12.75" customHeight="1">
      <c r="A35" s="169"/>
      <c r="B35" s="170"/>
      <c r="C35" s="170"/>
      <c r="D35" s="170"/>
      <c r="E35" s="170"/>
      <c r="F35" s="170"/>
      <c r="G35" s="170"/>
      <c r="H35" s="170"/>
      <c r="I35" s="170"/>
      <c r="J35" s="170"/>
      <c r="K35" s="171"/>
      <c r="L35" s="22">
        <f>SUM(L31:L34)</f>
        <v>96780</v>
      </c>
      <c r="M35" s="22">
        <f t="shared" ref="M35:Q35" si="8">SUM(M31:M34)</f>
        <v>0</v>
      </c>
      <c r="N35" s="22">
        <f t="shared" si="8"/>
        <v>96780</v>
      </c>
      <c r="O35" s="22">
        <f t="shared" si="8"/>
        <v>96780</v>
      </c>
      <c r="P35" s="22">
        <f t="shared" si="8"/>
        <v>0</v>
      </c>
      <c r="Q35" s="22">
        <f t="shared" si="8"/>
        <v>96780</v>
      </c>
    </row>
    <row r="36" spans="1:18" ht="36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24"/>
      <c r="M36" s="84"/>
      <c r="N36" s="84"/>
      <c r="O36" s="84"/>
      <c r="P36" s="84"/>
      <c r="Q36" s="84"/>
    </row>
    <row r="37" spans="1:18" ht="31.5" customHeight="1">
      <c r="A37" s="55" t="s">
        <v>17</v>
      </c>
      <c r="B37" s="163" t="s">
        <v>111</v>
      </c>
      <c r="C37" s="164"/>
      <c r="D37" s="164"/>
      <c r="E37" s="164"/>
      <c r="F37" s="164"/>
      <c r="G37" s="164"/>
      <c r="H37" s="164"/>
      <c r="I37" s="164"/>
      <c r="J37" s="164"/>
      <c r="K37" s="165"/>
      <c r="L37" s="166" t="s">
        <v>2659</v>
      </c>
      <c r="M37" s="166"/>
      <c r="N37" s="166"/>
      <c r="O37" s="166" t="s">
        <v>2660</v>
      </c>
      <c r="P37" s="166"/>
      <c r="Q37" s="166"/>
      <c r="R37" s="167" t="s">
        <v>20</v>
      </c>
    </row>
    <row r="38" spans="1:18" ht="42" customHeight="1">
      <c r="A38" s="56" t="s">
        <v>7</v>
      </c>
      <c r="B38" s="57" t="s">
        <v>28</v>
      </c>
      <c r="C38" s="57" t="s">
        <v>4</v>
      </c>
      <c r="D38" s="58" t="s">
        <v>5</v>
      </c>
      <c r="E38" s="58" t="s">
        <v>6</v>
      </c>
      <c r="F38" s="58" t="s">
        <v>8</v>
      </c>
      <c r="G38" s="58" t="s">
        <v>9</v>
      </c>
      <c r="H38" s="149" t="s">
        <v>22</v>
      </c>
      <c r="I38" s="58" t="s">
        <v>10</v>
      </c>
      <c r="J38" s="58" t="s">
        <v>11</v>
      </c>
      <c r="K38" s="56" t="s">
        <v>12</v>
      </c>
      <c r="L38" s="153" t="s">
        <v>13</v>
      </c>
      <c r="M38" s="56" t="s">
        <v>14</v>
      </c>
      <c r="N38" s="56" t="s">
        <v>3</v>
      </c>
      <c r="O38" s="153" t="s">
        <v>13</v>
      </c>
      <c r="P38" s="56" t="s">
        <v>14</v>
      </c>
      <c r="Q38" s="56" t="s">
        <v>3</v>
      </c>
      <c r="R38" s="168"/>
    </row>
    <row r="39" spans="1:18" ht="12.75" customHeight="1">
      <c r="A39" s="154">
        <v>1</v>
      </c>
      <c r="B39" s="90" t="s">
        <v>534</v>
      </c>
      <c r="C39" s="85" t="s">
        <v>529</v>
      </c>
      <c r="D39" s="13" t="s">
        <v>533</v>
      </c>
      <c r="E39" s="26" t="s">
        <v>25</v>
      </c>
      <c r="F39" s="109" t="s">
        <v>90</v>
      </c>
      <c r="G39" s="147" t="s">
        <v>533</v>
      </c>
      <c r="H39" s="154" t="s">
        <v>532</v>
      </c>
      <c r="I39" s="148" t="s">
        <v>535</v>
      </c>
      <c r="J39" s="26" t="s">
        <v>44</v>
      </c>
      <c r="K39" s="33">
        <v>13</v>
      </c>
      <c r="L39" s="27">
        <v>9858</v>
      </c>
      <c r="M39" s="27">
        <v>0</v>
      </c>
      <c r="N39" s="19">
        <f t="shared" ref="N39" si="9">L39+M39</f>
        <v>9858</v>
      </c>
      <c r="O39" s="27">
        <v>9858</v>
      </c>
      <c r="P39" s="27">
        <v>0</v>
      </c>
      <c r="Q39" s="19">
        <f t="shared" ref="Q39" si="10">O39+P39</f>
        <v>9858</v>
      </c>
      <c r="R39" s="154" t="s">
        <v>48</v>
      </c>
    </row>
    <row r="40" spans="1:18" ht="12.75" customHeight="1">
      <c r="A40" s="169"/>
      <c r="B40" s="170"/>
      <c r="C40" s="170"/>
      <c r="D40" s="170"/>
      <c r="E40" s="170"/>
      <c r="F40" s="170"/>
      <c r="G40" s="170"/>
      <c r="H40" s="190"/>
      <c r="I40" s="170"/>
      <c r="J40" s="170"/>
      <c r="K40" s="171"/>
      <c r="L40" s="22">
        <f t="shared" ref="L40:Q40" si="11">SUM(L39)</f>
        <v>9858</v>
      </c>
      <c r="M40" s="22">
        <f t="shared" si="11"/>
        <v>0</v>
      </c>
      <c r="N40" s="22">
        <f t="shared" si="11"/>
        <v>9858</v>
      </c>
      <c r="O40" s="22">
        <f t="shared" si="11"/>
        <v>9858</v>
      </c>
      <c r="P40" s="22">
        <f t="shared" si="11"/>
        <v>0</v>
      </c>
      <c r="Q40" s="22">
        <f t="shared" si="11"/>
        <v>9858</v>
      </c>
    </row>
    <row r="41" spans="1:18" ht="36" customHeight="1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24"/>
      <c r="M41" s="84"/>
      <c r="N41" s="84"/>
      <c r="O41" s="84"/>
      <c r="P41" s="84"/>
      <c r="Q41" s="84"/>
    </row>
    <row r="42" spans="1:18" ht="31.5" customHeight="1">
      <c r="A42" s="55" t="s">
        <v>18</v>
      </c>
      <c r="B42" s="163" t="s">
        <v>112</v>
      </c>
      <c r="C42" s="164"/>
      <c r="D42" s="164"/>
      <c r="E42" s="164"/>
      <c r="F42" s="164"/>
      <c r="G42" s="164"/>
      <c r="H42" s="164"/>
      <c r="I42" s="164"/>
      <c r="J42" s="164"/>
      <c r="K42" s="165"/>
      <c r="L42" s="166" t="s">
        <v>2659</v>
      </c>
      <c r="M42" s="166"/>
      <c r="N42" s="166"/>
      <c r="O42" s="166" t="s">
        <v>2660</v>
      </c>
      <c r="P42" s="166"/>
      <c r="Q42" s="166"/>
      <c r="R42" s="167" t="s">
        <v>20</v>
      </c>
    </row>
    <row r="43" spans="1:18" ht="42" customHeight="1">
      <c r="A43" s="56" t="s">
        <v>7</v>
      </c>
      <c r="B43" s="57" t="s">
        <v>28</v>
      </c>
      <c r="C43" s="57" t="s">
        <v>4</v>
      </c>
      <c r="D43" s="58" t="s">
        <v>5</v>
      </c>
      <c r="E43" s="58" t="s">
        <v>6</v>
      </c>
      <c r="F43" s="58" t="s">
        <v>8</v>
      </c>
      <c r="G43" s="58" t="s">
        <v>9</v>
      </c>
      <c r="H43" s="58" t="s">
        <v>22</v>
      </c>
      <c r="I43" s="58" t="s">
        <v>10</v>
      </c>
      <c r="J43" s="58" t="s">
        <v>11</v>
      </c>
      <c r="K43" s="56" t="s">
        <v>12</v>
      </c>
      <c r="L43" s="153" t="s">
        <v>13</v>
      </c>
      <c r="M43" s="56" t="s">
        <v>14</v>
      </c>
      <c r="N43" s="56" t="s">
        <v>3</v>
      </c>
      <c r="O43" s="153" t="s">
        <v>13</v>
      </c>
      <c r="P43" s="56" t="s">
        <v>14</v>
      </c>
      <c r="Q43" s="56" t="s">
        <v>3</v>
      </c>
      <c r="R43" s="168"/>
    </row>
    <row r="44" spans="1:18" ht="12.75" customHeight="1">
      <c r="A44" s="154"/>
      <c r="B44" s="90" t="s">
        <v>537</v>
      </c>
      <c r="C44" s="85" t="s">
        <v>529</v>
      </c>
      <c r="D44" s="14" t="s">
        <v>131</v>
      </c>
      <c r="E44" s="26" t="s">
        <v>59</v>
      </c>
      <c r="F44" s="110" t="s">
        <v>90</v>
      </c>
      <c r="G44" s="154" t="s">
        <v>131</v>
      </c>
      <c r="H44" s="154" t="s">
        <v>536</v>
      </c>
      <c r="I44" s="26" t="s">
        <v>538</v>
      </c>
      <c r="J44" s="26" t="s">
        <v>45</v>
      </c>
      <c r="K44" s="33">
        <v>15</v>
      </c>
      <c r="L44" s="27">
        <v>1260</v>
      </c>
      <c r="M44" s="27">
        <v>2900</v>
      </c>
      <c r="N44" s="19">
        <f>L44+M44</f>
        <v>4160</v>
      </c>
      <c r="O44" s="27">
        <v>1260</v>
      </c>
      <c r="P44" s="27">
        <v>2900</v>
      </c>
      <c r="Q44" s="19">
        <f>O44+P44</f>
        <v>4160</v>
      </c>
      <c r="R44" s="154" t="s">
        <v>48</v>
      </c>
    </row>
    <row r="45" spans="1:18" ht="12.75" customHeight="1">
      <c r="A45" s="169"/>
      <c r="B45" s="170"/>
      <c r="C45" s="170"/>
      <c r="D45" s="170"/>
      <c r="E45" s="170"/>
      <c r="F45" s="170"/>
      <c r="G45" s="170"/>
      <c r="H45" s="170"/>
      <c r="I45" s="170"/>
      <c r="J45" s="170"/>
      <c r="K45" s="171"/>
      <c r="L45" s="22">
        <f t="shared" ref="L45:Q45" si="12">SUM(L44)</f>
        <v>1260</v>
      </c>
      <c r="M45" s="22">
        <f t="shared" si="12"/>
        <v>2900</v>
      </c>
      <c r="N45" s="22">
        <f t="shared" si="12"/>
        <v>4160</v>
      </c>
      <c r="O45" s="22">
        <f t="shared" si="12"/>
        <v>1260</v>
      </c>
      <c r="P45" s="22">
        <f t="shared" si="12"/>
        <v>2900</v>
      </c>
      <c r="Q45" s="22">
        <f t="shared" si="12"/>
        <v>4160</v>
      </c>
    </row>
    <row r="46" spans="1:18" ht="36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24"/>
      <c r="M46" s="84"/>
      <c r="N46" s="84"/>
      <c r="O46" s="84"/>
      <c r="P46" s="84"/>
      <c r="Q46" s="84"/>
    </row>
    <row r="47" spans="1:18" s="60" customFormat="1" ht="32.1" customHeight="1">
      <c r="A47" s="55" t="s">
        <v>24</v>
      </c>
      <c r="B47" s="163" t="s">
        <v>527</v>
      </c>
      <c r="C47" s="164"/>
      <c r="D47" s="164"/>
      <c r="E47" s="164"/>
      <c r="F47" s="164"/>
      <c r="G47" s="164"/>
      <c r="H47" s="164"/>
      <c r="I47" s="164"/>
      <c r="J47" s="164"/>
      <c r="K47" s="165"/>
      <c r="L47" s="166" t="s">
        <v>2659</v>
      </c>
      <c r="M47" s="166"/>
      <c r="N47" s="166"/>
      <c r="O47" s="166" t="s">
        <v>2660</v>
      </c>
      <c r="P47" s="166"/>
      <c r="Q47" s="166"/>
      <c r="R47" s="167" t="s">
        <v>20</v>
      </c>
    </row>
    <row r="48" spans="1:18" s="60" customFormat="1" ht="42" customHeight="1">
      <c r="A48" s="61" t="s">
        <v>7</v>
      </c>
      <c r="B48" s="62" t="s">
        <v>51</v>
      </c>
      <c r="C48" s="62" t="s">
        <v>4</v>
      </c>
      <c r="D48" s="63" t="s">
        <v>5</v>
      </c>
      <c r="E48" s="63" t="s">
        <v>6</v>
      </c>
      <c r="F48" s="63" t="s">
        <v>8</v>
      </c>
      <c r="G48" s="63" t="s">
        <v>9</v>
      </c>
      <c r="H48" s="63" t="s">
        <v>56</v>
      </c>
      <c r="I48" s="63" t="s">
        <v>10</v>
      </c>
      <c r="J48" s="63" t="s">
        <v>11</v>
      </c>
      <c r="K48" s="61" t="s">
        <v>12</v>
      </c>
      <c r="L48" s="64" t="s">
        <v>13</v>
      </c>
      <c r="M48" s="64" t="s">
        <v>14</v>
      </c>
      <c r="N48" s="64" t="s">
        <v>15</v>
      </c>
      <c r="O48" s="64" t="s">
        <v>13</v>
      </c>
      <c r="P48" s="64" t="s">
        <v>14</v>
      </c>
      <c r="Q48" s="64" t="s">
        <v>3</v>
      </c>
      <c r="R48" s="168"/>
    </row>
    <row r="49" spans="1:18" s="60" customFormat="1" ht="12.75" customHeight="1">
      <c r="A49" s="65">
        <v>1</v>
      </c>
      <c r="B49" s="63" t="s">
        <v>539</v>
      </c>
      <c r="C49" s="85" t="s">
        <v>529</v>
      </c>
      <c r="D49" s="66" t="s">
        <v>540</v>
      </c>
      <c r="E49" s="66"/>
      <c r="F49" s="110" t="s">
        <v>90</v>
      </c>
      <c r="G49" s="13" t="s">
        <v>540</v>
      </c>
      <c r="H49" s="66" t="s">
        <v>541</v>
      </c>
      <c r="I49" s="66" t="s">
        <v>542</v>
      </c>
      <c r="J49" s="66" t="s">
        <v>44</v>
      </c>
      <c r="K49" s="66" t="s">
        <v>40</v>
      </c>
      <c r="L49" s="12">
        <v>3044</v>
      </c>
      <c r="M49" s="12">
        <v>0</v>
      </c>
      <c r="N49" s="12">
        <f>L49+M49</f>
        <v>3044</v>
      </c>
      <c r="O49" s="12">
        <v>3044</v>
      </c>
      <c r="P49" s="12">
        <v>0</v>
      </c>
      <c r="Q49" s="12">
        <f>O49+P49</f>
        <v>3044</v>
      </c>
      <c r="R49" s="154" t="s">
        <v>48</v>
      </c>
    </row>
    <row r="50" spans="1:18" s="60" customFormat="1" ht="12.75" customHeight="1">
      <c r="A50" s="184"/>
      <c r="B50" s="185"/>
      <c r="C50" s="185"/>
      <c r="D50" s="185"/>
      <c r="E50" s="185"/>
      <c r="F50" s="185"/>
      <c r="G50" s="185"/>
      <c r="H50" s="185"/>
      <c r="I50" s="185"/>
      <c r="J50" s="185"/>
      <c r="K50" s="186"/>
      <c r="L50" s="22">
        <f t="shared" ref="L50:Q50" si="13">SUM(L49)</f>
        <v>3044</v>
      </c>
      <c r="M50" s="22">
        <f t="shared" si="13"/>
        <v>0</v>
      </c>
      <c r="N50" s="22">
        <f t="shared" si="13"/>
        <v>3044</v>
      </c>
      <c r="O50" s="22">
        <f t="shared" si="13"/>
        <v>3044</v>
      </c>
      <c r="P50" s="22">
        <f t="shared" si="13"/>
        <v>0</v>
      </c>
      <c r="Q50" s="22">
        <f t="shared" si="13"/>
        <v>3044</v>
      </c>
    </row>
    <row r="51" spans="1:18" s="88" customFormat="1" ht="36" customHeight="1"/>
    <row r="52" spans="1:18" s="60" customFormat="1" ht="32.1" customHeight="1">
      <c r="A52" s="55" t="s">
        <v>25</v>
      </c>
      <c r="B52" s="163" t="s">
        <v>113</v>
      </c>
      <c r="C52" s="164"/>
      <c r="D52" s="164"/>
      <c r="E52" s="164"/>
      <c r="F52" s="164"/>
      <c r="G52" s="164"/>
      <c r="H52" s="164"/>
      <c r="I52" s="164"/>
      <c r="J52" s="164"/>
      <c r="K52" s="165"/>
      <c r="L52" s="166" t="s">
        <v>2659</v>
      </c>
      <c r="M52" s="166"/>
      <c r="N52" s="166"/>
      <c r="O52" s="166" t="s">
        <v>2660</v>
      </c>
      <c r="P52" s="166"/>
      <c r="Q52" s="166"/>
      <c r="R52" s="167" t="s">
        <v>20</v>
      </c>
    </row>
    <row r="53" spans="1:18" s="60" customFormat="1" ht="42" customHeight="1">
      <c r="A53" s="61" t="s">
        <v>7</v>
      </c>
      <c r="B53" s="62" t="s">
        <v>51</v>
      </c>
      <c r="C53" s="62" t="s">
        <v>4</v>
      </c>
      <c r="D53" s="63" t="s">
        <v>5</v>
      </c>
      <c r="E53" s="63" t="s">
        <v>6</v>
      </c>
      <c r="F53" s="63" t="s">
        <v>8</v>
      </c>
      <c r="G53" s="63" t="s">
        <v>9</v>
      </c>
      <c r="H53" s="63" t="s">
        <v>56</v>
      </c>
      <c r="I53" s="63" t="s">
        <v>10</v>
      </c>
      <c r="J53" s="63" t="s">
        <v>11</v>
      </c>
      <c r="K53" s="61" t="s">
        <v>12</v>
      </c>
      <c r="L53" s="64" t="s">
        <v>13</v>
      </c>
      <c r="M53" s="64" t="s">
        <v>14</v>
      </c>
      <c r="N53" s="64" t="s">
        <v>15</v>
      </c>
      <c r="O53" s="64" t="s">
        <v>13</v>
      </c>
      <c r="P53" s="64" t="s">
        <v>14</v>
      </c>
      <c r="Q53" s="64" t="s">
        <v>3</v>
      </c>
      <c r="R53" s="168"/>
    </row>
    <row r="54" spans="1:18" s="60" customFormat="1" ht="12.75" customHeight="1">
      <c r="A54" s="65">
        <v>1</v>
      </c>
      <c r="B54" s="63" t="s">
        <v>2039</v>
      </c>
      <c r="C54" s="66" t="s">
        <v>529</v>
      </c>
      <c r="D54" s="128" t="s">
        <v>530</v>
      </c>
      <c r="E54" s="66" t="s">
        <v>25</v>
      </c>
      <c r="F54" s="109" t="s">
        <v>90</v>
      </c>
      <c r="G54" s="66" t="s">
        <v>91</v>
      </c>
      <c r="H54" s="26" t="s">
        <v>528</v>
      </c>
      <c r="I54" s="66" t="s">
        <v>531</v>
      </c>
      <c r="J54" s="66" t="s">
        <v>44</v>
      </c>
      <c r="K54" s="66" t="s">
        <v>39</v>
      </c>
      <c r="L54" s="12">
        <v>1926</v>
      </c>
      <c r="M54" s="12">
        <v>0</v>
      </c>
      <c r="N54" s="12">
        <f>L54+M54</f>
        <v>1926</v>
      </c>
      <c r="O54" s="12">
        <v>1926</v>
      </c>
      <c r="P54" s="12">
        <v>0</v>
      </c>
      <c r="Q54" s="12">
        <f>O54+P54</f>
        <v>1926</v>
      </c>
      <c r="R54" s="154" t="s">
        <v>48</v>
      </c>
    </row>
    <row r="55" spans="1:18" s="60" customFormat="1" ht="12.75" customHeight="1">
      <c r="A55" s="184"/>
      <c r="B55" s="185"/>
      <c r="C55" s="185"/>
      <c r="D55" s="185"/>
      <c r="E55" s="185"/>
      <c r="F55" s="185"/>
      <c r="G55" s="185"/>
      <c r="H55" s="185"/>
      <c r="I55" s="185"/>
      <c r="J55" s="185"/>
      <c r="K55" s="186"/>
      <c r="L55" s="22">
        <f t="shared" ref="L55:Q55" si="14">SUM(L54)</f>
        <v>1926</v>
      </c>
      <c r="M55" s="22">
        <f t="shared" si="14"/>
        <v>0</v>
      </c>
      <c r="N55" s="22">
        <f t="shared" si="14"/>
        <v>1926</v>
      </c>
      <c r="O55" s="22">
        <f t="shared" si="14"/>
        <v>1926</v>
      </c>
      <c r="P55" s="22">
        <f t="shared" si="14"/>
        <v>0</v>
      </c>
      <c r="Q55" s="22">
        <f t="shared" si="14"/>
        <v>1926</v>
      </c>
    </row>
    <row r="56" spans="1:18" s="88" customFormat="1" ht="36" customHeight="1"/>
    <row r="57" spans="1:18" s="60" customFormat="1" ht="32.1" customHeight="1">
      <c r="A57" s="78" t="s">
        <v>26</v>
      </c>
      <c r="B57" s="163" t="s">
        <v>92</v>
      </c>
      <c r="C57" s="164"/>
      <c r="D57" s="164"/>
      <c r="E57" s="164"/>
      <c r="F57" s="164"/>
      <c r="G57" s="164"/>
      <c r="H57" s="164"/>
      <c r="I57" s="164"/>
      <c r="J57" s="164"/>
      <c r="K57" s="165"/>
      <c r="L57" s="166" t="s">
        <v>2659</v>
      </c>
      <c r="M57" s="166"/>
      <c r="N57" s="166"/>
      <c r="O57" s="166" t="s">
        <v>2660</v>
      </c>
      <c r="P57" s="166"/>
      <c r="Q57" s="166"/>
      <c r="R57" s="167" t="s">
        <v>20</v>
      </c>
    </row>
    <row r="58" spans="1:18" s="60" customFormat="1" ht="42" customHeight="1">
      <c r="A58" s="61" t="s">
        <v>7</v>
      </c>
      <c r="B58" s="62" t="s">
        <v>51</v>
      </c>
      <c r="C58" s="62" t="s">
        <v>4</v>
      </c>
      <c r="D58" s="63" t="s">
        <v>5</v>
      </c>
      <c r="E58" s="63" t="s">
        <v>6</v>
      </c>
      <c r="F58" s="63" t="s">
        <v>8</v>
      </c>
      <c r="G58" s="63" t="s">
        <v>9</v>
      </c>
      <c r="H58" s="63" t="s">
        <v>56</v>
      </c>
      <c r="I58" s="63" t="s">
        <v>10</v>
      </c>
      <c r="J58" s="63" t="s">
        <v>11</v>
      </c>
      <c r="K58" s="61" t="s">
        <v>12</v>
      </c>
      <c r="L58" s="64" t="s">
        <v>13</v>
      </c>
      <c r="M58" s="64" t="s">
        <v>14</v>
      </c>
      <c r="N58" s="64" t="s">
        <v>15</v>
      </c>
      <c r="O58" s="64" t="s">
        <v>13</v>
      </c>
      <c r="P58" s="64" t="s">
        <v>14</v>
      </c>
      <c r="Q58" s="64" t="s">
        <v>3</v>
      </c>
      <c r="R58" s="168"/>
    </row>
    <row r="59" spans="1:18" s="60" customFormat="1" ht="12.75" customHeight="1">
      <c r="A59" s="154">
        <v>1</v>
      </c>
      <c r="B59" s="13" t="s">
        <v>2040</v>
      </c>
      <c r="C59" s="26" t="s">
        <v>185</v>
      </c>
      <c r="D59" s="26" t="s">
        <v>186</v>
      </c>
      <c r="E59" s="26" t="s">
        <v>38</v>
      </c>
      <c r="F59" s="26" t="s">
        <v>187</v>
      </c>
      <c r="G59" s="26" t="s">
        <v>49</v>
      </c>
      <c r="H59" s="26" t="s">
        <v>188</v>
      </c>
      <c r="I59" s="26" t="s">
        <v>189</v>
      </c>
      <c r="J59" s="26" t="s">
        <v>43</v>
      </c>
      <c r="K59" s="160">
        <v>70</v>
      </c>
      <c r="L59" s="27">
        <v>159930</v>
      </c>
      <c r="M59" s="27">
        <v>0</v>
      </c>
      <c r="N59" s="19">
        <f>L59+M59</f>
        <v>159930</v>
      </c>
      <c r="O59" s="27">
        <v>159930</v>
      </c>
      <c r="P59" s="27">
        <v>0</v>
      </c>
      <c r="Q59" s="19">
        <f>O59+P59</f>
        <v>159930</v>
      </c>
      <c r="R59" s="154" t="s">
        <v>190</v>
      </c>
    </row>
    <row r="60" spans="1:18" s="60" customFormat="1" ht="12.75" customHeight="1">
      <c r="A60" s="154">
        <v>2</v>
      </c>
      <c r="B60" s="13" t="s">
        <v>2040</v>
      </c>
      <c r="C60" s="26" t="s">
        <v>185</v>
      </c>
      <c r="D60" s="26" t="s">
        <v>191</v>
      </c>
      <c r="E60" s="26" t="s">
        <v>19</v>
      </c>
      <c r="F60" s="26" t="s">
        <v>192</v>
      </c>
      <c r="G60" s="26" t="s">
        <v>49</v>
      </c>
      <c r="H60" s="26" t="s">
        <v>193</v>
      </c>
      <c r="I60" s="26" t="s">
        <v>194</v>
      </c>
      <c r="J60" s="26" t="s">
        <v>43</v>
      </c>
      <c r="K60" s="160">
        <v>50</v>
      </c>
      <c r="L60" s="27">
        <v>48218</v>
      </c>
      <c r="M60" s="27">
        <v>0</v>
      </c>
      <c r="N60" s="19">
        <f t="shared" ref="N60" si="15">L60+M60</f>
        <v>48218</v>
      </c>
      <c r="O60" s="27">
        <v>48218</v>
      </c>
      <c r="P60" s="27">
        <v>0</v>
      </c>
      <c r="Q60" s="19">
        <f t="shared" ref="Q60" si="16">O60+P60</f>
        <v>48218</v>
      </c>
      <c r="R60" s="154" t="s">
        <v>190</v>
      </c>
    </row>
    <row r="61" spans="1:18" s="60" customFormat="1" ht="12.75" customHeight="1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6"/>
      <c r="L61" s="22">
        <f t="shared" ref="L61:Q61" si="17">SUM(L59:L60)</f>
        <v>208148</v>
      </c>
      <c r="M61" s="22">
        <f t="shared" si="17"/>
        <v>0</v>
      </c>
      <c r="N61" s="22">
        <f t="shared" si="17"/>
        <v>208148</v>
      </c>
      <c r="O61" s="22">
        <f t="shared" si="17"/>
        <v>208148</v>
      </c>
      <c r="P61" s="22">
        <f t="shared" si="17"/>
        <v>0</v>
      </c>
      <c r="Q61" s="22">
        <f t="shared" si="17"/>
        <v>208148</v>
      </c>
    </row>
    <row r="62" spans="1:18" s="88" customFormat="1" ht="36" customHeight="1"/>
    <row r="63" spans="1:18" s="60" customFormat="1" ht="32.1" customHeight="1">
      <c r="A63" s="55" t="s">
        <v>23</v>
      </c>
      <c r="B63" s="163" t="s">
        <v>96</v>
      </c>
      <c r="C63" s="164"/>
      <c r="D63" s="164"/>
      <c r="E63" s="164"/>
      <c r="F63" s="164"/>
      <c r="G63" s="164"/>
      <c r="H63" s="164"/>
      <c r="I63" s="164"/>
      <c r="J63" s="164"/>
      <c r="K63" s="165"/>
      <c r="L63" s="166" t="s">
        <v>2659</v>
      </c>
      <c r="M63" s="166"/>
      <c r="N63" s="166"/>
      <c r="O63" s="166" t="s">
        <v>2660</v>
      </c>
      <c r="P63" s="166"/>
      <c r="Q63" s="166"/>
      <c r="R63" s="167" t="s">
        <v>20</v>
      </c>
    </row>
    <row r="64" spans="1:18" s="60" customFormat="1" ht="42" customHeight="1">
      <c r="A64" s="61" t="s">
        <v>7</v>
      </c>
      <c r="B64" s="62" t="s">
        <v>51</v>
      </c>
      <c r="C64" s="62" t="s">
        <v>4</v>
      </c>
      <c r="D64" s="63" t="s">
        <v>5</v>
      </c>
      <c r="E64" s="63" t="s">
        <v>6</v>
      </c>
      <c r="F64" s="63" t="s">
        <v>8</v>
      </c>
      <c r="G64" s="63" t="s">
        <v>9</v>
      </c>
      <c r="H64" s="63" t="s">
        <v>56</v>
      </c>
      <c r="I64" s="63" t="s">
        <v>10</v>
      </c>
      <c r="J64" s="63" t="s">
        <v>11</v>
      </c>
      <c r="K64" s="61" t="s">
        <v>12</v>
      </c>
      <c r="L64" s="64" t="s">
        <v>13</v>
      </c>
      <c r="M64" s="64" t="s">
        <v>14</v>
      </c>
      <c r="N64" s="64" t="s">
        <v>15</v>
      </c>
      <c r="O64" s="64" t="s">
        <v>13</v>
      </c>
      <c r="P64" s="64" t="s">
        <v>14</v>
      </c>
      <c r="Q64" s="64" t="s">
        <v>3</v>
      </c>
      <c r="R64" s="168"/>
    </row>
    <row r="65" spans="1:18" ht="12.75" customHeight="1">
      <c r="A65" s="154">
        <v>1</v>
      </c>
      <c r="B65" s="13" t="s">
        <v>195</v>
      </c>
      <c r="C65" s="13" t="s">
        <v>196</v>
      </c>
      <c r="D65" s="13" t="s">
        <v>197</v>
      </c>
      <c r="E65" s="13" t="s">
        <v>36</v>
      </c>
      <c r="F65" s="13" t="s">
        <v>99</v>
      </c>
      <c r="G65" s="13" t="s">
        <v>100</v>
      </c>
      <c r="H65" s="13" t="s">
        <v>261</v>
      </c>
      <c r="I65" s="13" t="s">
        <v>198</v>
      </c>
      <c r="J65" s="13" t="s">
        <v>45</v>
      </c>
      <c r="K65" s="13">
        <v>3.5</v>
      </c>
      <c r="L65" s="54">
        <v>12</v>
      </c>
      <c r="M65" s="54">
        <v>26</v>
      </c>
      <c r="N65" s="19">
        <f>L65+M65</f>
        <v>38</v>
      </c>
      <c r="O65" s="54">
        <v>12</v>
      </c>
      <c r="P65" s="54">
        <v>26</v>
      </c>
      <c r="Q65" s="19">
        <f t="shared" ref="Q65:Q85" si="18">O65+P65</f>
        <v>38</v>
      </c>
      <c r="R65" s="154" t="s">
        <v>58</v>
      </c>
    </row>
    <row r="66" spans="1:18" ht="12.75" customHeight="1">
      <c r="A66" s="154">
        <v>2</v>
      </c>
      <c r="B66" s="13" t="s">
        <v>195</v>
      </c>
      <c r="C66" s="15" t="s">
        <v>199</v>
      </c>
      <c r="D66" s="13" t="s">
        <v>200</v>
      </c>
      <c r="E66" s="13" t="s">
        <v>41</v>
      </c>
      <c r="F66" s="13" t="s">
        <v>99</v>
      </c>
      <c r="G66" s="13" t="s">
        <v>100</v>
      </c>
      <c r="H66" s="13" t="s">
        <v>262</v>
      </c>
      <c r="I66" s="13" t="s">
        <v>201</v>
      </c>
      <c r="J66" s="13" t="s">
        <v>45</v>
      </c>
      <c r="K66" s="13">
        <v>3.5</v>
      </c>
      <c r="L66" s="54">
        <v>17</v>
      </c>
      <c r="M66" s="54">
        <v>38</v>
      </c>
      <c r="N66" s="19">
        <f t="shared" ref="N66:N85" si="19">L66+M66</f>
        <v>55</v>
      </c>
      <c r="O66" s="54">
        <v>17</v>
      </c>
      <c r="P66" s="54">
        <v>38</v>
      </c>
      <c r="Q66" s="19">
        <f t="shared" si="18"/>
        <v>55</v>
      </c>
      <c r="R66" s="154" t="s">
        <v>58</v>
      </c>
    </row>
    <row r="67" spans="1:18" ht="12.75" customHeight="1">
      <c r="A67" s="154">
        <v>3</v>
      </c>
      <c r="B67" s="13" t="s">
        <v>195</v>
      </c>
      <c r="C67" s="13" t="s">
        <v>202</v>
      </c>
      <c r="D67" s="13" t="s">
        <v>203</v>
      </c>
      <c r="E67" s="13" t="s">
        <v>57</v>
      </c>
      <c r="F67" s="13" t="s">
        <v>99</v>
      </c>
      <c r="G67" s="13" t="s">
        <v>100</v>
      </c>
      <c r="H67" s="13" t="s">
        <v>263</v>
      </c>
      <c r="I67" s="13" t="s">
        <v>204</v>
      </c>
      <c r="J67" s="13" t="s">
        <v>45</v>
      </c>
      <c r="K67" s="13">
        <v>10.5</v>
      </c>
      <c r="L67" s="54">
        <v>709</v>
      </c>
      <c r="M67" s="54">
        <v>1474</v>
      </c>
      <c r="N67" s="19">
        <f t="shared" si="19"/>
        <v>2183</v>
      </c>
      <c r="O67" s="54">
        <v>709</v>
      </c>
      <c r="P67" s="54">
        <v>1474</v>
      </c>
      <c r="Q67" s="19">
        <f t="shared" si="18"/>
        <v>2183</v>
      </c>
      <c r="R67" s="154" t="s">
        <v>58</v>
      </c>
    </row>
    <row r="68" spans="1:18" ht="12.75" customHeight="1">
      <c r="A68" s="154">
        <v>4</v>
      </c>
      <c r="B68" s="13" t="s">
        <v>195</v>
      </c>
      <c r="C68" s="13" t="s">
        <v>205</v>
      </c>
      <c r="D68" s="13" t="s">
        <v>206</v>
      </c>
      <c r="E68" s="13" t="s">
        <v>17</v>
      </c>
      <c r="F68" s="13" t="s">
        <v>99</v>
      </c>
      <c r="G68" s="13" t="s">
        <v>100</v>
      </c>
      <c r="H68" s="13" t="s">
        <v>264</v>
      </c>
      <c r="I68" s="13" t="s">
        <v>207</v>
      </c>
      <c r="J68" s="13" t="s">
        <v>45</v>
      </c>
      <c r="K68" s="13">
        <v>3.5</v>
      </c>
      <c r="L68" s="54">
        <v>9</v>
      </c>
      <c r="M68" s="54">
        <v>19</v>
      </c>
      <c r="N68" s="19">
        <f t="shared" si="19"/>
        <v>28</v>
      </c>
      <c r="O68" s="54">
        <v>9</v>
      </c>
      <c r="P68" s="54">
        <v>19</v>
      </c>
      <c r="Q68" s="19">
        <f t="shared" si="18"/>
        <v>28</v>
      </c>
      <c r="R68" s="154" t="s">
        <v>58</v>
      </c>
    </row>
    <row r="69" spans="1:18" ht="12.75" customHeight="1">
      <c r="A69" s="154">
        <v>5</v>
      </c>
      <c r="B69" s="13" t="s">
        <v>195</v>
      </c>
      <c r="C69" s="13" t="s">
        <v>208</v>
      </c>
      <c r="D69" s="13" t="s">
        <v>209</v>
      </c>
      <c r="E69" s="13" t="s">
        <v>36</v>
      </c>
      <c r="F69" s="13" t="s">
        <v>99</v>
      </c>
      <c r="G69" s="13" t="s">
        <v>100</v>
      </c>
      <c r="H69" s="13" t="s">
        <v>265</v>
      </c>
      <c r="I69" s="13" t="s">
        <v>210</v>
      </c>
      <c r="J69" s="13" t="s">
        <v>45</v>
      </c>
      <c r="K69" s="13">
        <v>12.5</v>
      </c>
      <c r="L69" s="54">
        <v>630</v>
      </c>
      <c r="M69" s="54">
        <v>1311</v>
      </c>
      <c r="N69" s="19">
        <f t="shared" si="19"/>
        <v>1941</v>
      </c>
      <c r="O69" s="54">
        <v>630</v>
      </c>
      <c r="P69" s="54">
        <v>1311</v>
      </c>
      <c r="Q69" s="19">
        <f t="shared" si="18"/>
        <v>1941</v>
      </c>
      <c r="R69" s="154" t="s">
        <v>58</v>
      </c>
    </row>
    <row r="70" spans="1:18" ht="12.75" customHeight="1">
      <c r="A70" s="154">
        <v>6</v>
      </c>
      <c r="B70" s="13" t="s">
        <v>195</v>
      </c>
      <c r="C70" s="26" t="s">
        <v>211</v>
      </c>
      <c r="D70" s="26" t="s">
        <v>212</v>
      </c>
      <c r="E70" s="26" t="s">
        <v>38</v>
      </c>
      <c r="F70" s="13" t="s">
        <v>99</v>
      </c>
      <c r="G70" s="13" t="s">
        <v>100</v>
      </c>
      <c r="H70" s="13" t="s">
        <v>266</v>
      </c>
      <c r="I70" s="26" t="s">
        <v>213</v>
      </c>
      <c r="J70" s="26" t="s">
        <v>45</v>
      </c>
      <c r="K70" s="13">
        <v>3.5</v>
      </c>
      <c r="L70" s="27">
        <v>99</v>
      </c>
      <c r="M70" s="27">
        <v>207</v>
      </c>
      <c r="N70" s="19">
        <f t="shared" si="19"/>
        <v>306</v>
      </c>
      <c r="O70" s="27">
        <v>99</v>
      </c>
      <c r="P70" s="27">
        <v>207</v>
      </c>
      <c r="Q70" s="19">
        <f t="shared" si="18"/>
        <v>306</v>
      </c>
      <c r="R70" s="154" t="s">
        <v>58</v>
      </c>
    </row>
    <row r="71" spans="1:18" ht="12.75" customHeight="1">
      <c r="A71" s="154">
        <v>7</v>
      </c>
      <c r="B71" s="13" t="s">
        <v>195</v>
      </c>
      <c r="C71" s="13" t="s">
        <v>214</v>
      </c>
      <c r="D71" s="13" t="s">
        <v>215</v>
      </c>
      <c r="E71" s="13" t="s">
        <v>36</v>
      </c>
      <c r="F71" s="13" t="s">
        <v>99</v>
      </c>
      <c r="G71" s="13" t="s">
        <v>100</v>
      </c>
      <c r="H71" s="13" t="s">
        <v>267</v>
      </c>
      <c r="I71" s="13" t="s">
        <v>216</v>
      </c>
      <c r="J71" s="13" t="s">
        <v>45</v>
      </c>
      <c r="K71" s="13">
        <v>12.5</v>
      </c>
      <c r="L71" s="54">
        <v>66</v>
      </c>
      <c r="M71" s="54">
        <v>139</v>
      </c>
      <c r="N71" s="19">
        <f t="shared" si="19"/>
        <v>205</v>
      </c>
      <c r="O71" s="54">
        <v>66</v>
      </c>
      <c r="P71" s="54">
        <v>139</v>
      </c>
      <c r="Q71" s="19">
        <f t="shared" si="18"/>
        <v>205</v>
      </c>
      <c r="R71" s="154" t="s">
        <v>58</v>
      </c>
    </row>
    <row r="72" spans="1:18" ht="12.75" customHeight="1">
      <c r="A72" s="154">
        <v>8</v>
      </c>
      <c r="B72" s="13" t="s">
        <v>195</v>
      </c>
      <c r="C72" s="13" t="s">
        <v>199</v>
      </c>
      <c r="D72" s="13" t="s">
        <v>217</v>
      </c>
      <c r="E72" s="13" t="s">
        <v>59</v>
      </c>
      <c r="F72" s="13" t="s">
        <v>99</v>
      </c>
      <c r="G72" s="13" t="s">
        <v>100</v>
      </c>
      <c r="H72" s="13" t="s">
        <v>268</v>
      </c>
      <c r="I72" s="13" t="s">
        <v>218</v>
      </c>
      <c r="J72" s="13" t="s">
        <v>45</v>
      </c>
      <c r="K72" s="13">
        <v>0.5</v>
      </c>
      <c r="L72" s="54">
        <v>51</v>
      </c>
      <c r="M72" s="54">
        <v>107</v>
      </c>
      <c r="N72" s="19">
        <f t="shared" si="19"/>
        <v>158</v>
      </c>
      <c r="O72" s="54">
        <v>51</v>
      </c>
      <c r="P72" s="54">
        <v>107</v>
      </c>
      <c r="Q72" s="19">
        <f t="shared" si="18"/>
        <v>158</v>
      </c>
      <c r="R72" s="154" t="s">
        <v>58</v>
      </c>
    </row>
    <row r="73" spans="1:18" ht="12.75" customHeight="1">
      <c r="A73" s="154">
        <v>9</v>
      </c>
      <c r="B73" s="13" t="s">
        <v>195</v>
      </c>
      <c r="C73" s="13" t="s">
        <v>199</v>
      </c>
      <c r="D73" s="13" t="s">
        <v>219</v>
      </c>
      <c r="E73" s="13" t="s">
        <v>24</v>
      </c>
      <c r="F73" s="13" t="s">
        <v>99</v>
      </c>
      <c r="G73" s="13" t="s">
        <v>100</v>
      </c>
      <c r="H73" s="13" t="s">
        <v>269</v>
      </c>
      <c r="I73" s="13" t="s">
        <v>220</v>
      </c>
      <c r="J73" s="13" t="s">
        <v>45</v>
      </c>
      <c r="K73" s="13">
        <v>3.5</v>
      </c>
      <c r="L73" s="54">
        <v>115</v>
      </c>
      <c r="M73" s="54">
        <v>241</v>
      </c>
      <c r="N73" s="19">
        <f t="shared" si="19"/>
        <v>356</v>
      </c>
      <c r="O73" s="54">
        <v>115</v>
      </c>
      <c r="P73" s="54">
        <v>241</v>
      </c>
      <c r="Q73" s="19">
        <f t="shared" si="18"/>
        <v>356</v>
      </c>
      <c r="R73" s="154" t="s">
        <v>58</v>
      </c>
    </row>
    <row r="74" spans="1:18" ht="12.75" customHeight="1">
      <c r="A74" s="154">
        <v>10</v>
      </c>
      <c r="B74" s="13" t="s">
        <v>195</v>
      </c>
      <c r="C74" s="13" t="s">
        <v>221</v>
      </c>
      <c r="D74" s="13" t="s">
        <v>222</v>
      </c>
      <c r="E74" s="13" t="s">
        <v>223</v>
      </c>
      <c r="F74" s="13" t="s">
        <v>99</v>
      </c>
      <c r="G74" s="13" t="s">
        <v>100</v>
      </c>
      <c r="H74" s="13" t="s">
        <v>270</v>
      </c>
      <c r="I74" s="13" t="s">
        <v>224</v>
      </c>
      <c r="J74" s="13" t="s">
        <v>45</v>
      </c>
      <c r="K74" s="13">
        <v>3.5</v>
      </c>
      <c r="L74" s="54">
        <v>123</v>
      </c>
      <c r="M74" s="54">
        <v>256</v>
      </c>
      <c r="N74" s="19">
        <f t="shared" si="19"/>
        <v>379</v>
      </c>
      <c r="O74" s="54">
        <v>123</v>
      </c>
      <c r="P74" s="54">
        <v>256</v>
      </c>
      <c r="Q74" s="19">
        <f t="shared" si="18"/>
        <v>379</v>
      </c>
      <c r="R74" s="154" t="s">
        <v>58</v>
      </c>
    </row>
    <row r="75" spans="1:18" ht="12.75" customHeight="1">
      <c r="A75" s="154">
        <v>11</v>
      </c>
      <c r="B75" s="13" t="s">
        <v>195</v>
      </c>
      <c r="C75" s="13" t="s">
        <v>225</v>
      </c>
      <c r="D75" s="13" t="s">
        <v>226</v>
      </c>
      <c r="E75" s="13" t="s">
        <v>23</v>
      </c>
      <c r="F75" s="13" t="s">
        <v>99</v>
      </c>
      <c r="G75" s="13" t="s">
        <v>100</v>
      </c>
      <c r="H75" s="13" t="s">
        <v>271</v>
      </c>
      <c r="I75" s="13" t="s">
        <v>227</v>
      </c>
      <c r="J75" s="13" t="s">
        <v>45</v>
      </c>
      <c r="K75" s="13">
        <v>3.5</v>
      </c>
      <c r="L75" s="54">
        <v>32</v>
      </c>
      <c r="M75" s="54">
        <v>68</v>
      </c>
      <c r="N75" s="19">
        <f t="shared" si="19"/>
        <v>100</v>
      </c>
      <c r="O75" s="54">
        <v>32</v>
      </c>
      <c r="P75" s="54">
        <v>68</v>
      </c>
      <c r="Q75" s="19">
        <f t="shared" si="18"/>
        <v>100</v>
      </c>
      <c r="R75" s="154" t="s">
        <v>58</v>
      </c>
    </row>
    <row r="76" spans="1:18" ht="12.75" customHeight="1">
      <c r="A76" s="154">
        <v>12</v>
      </c>
      <c r="B76" s="13" t="s">
        <v>195</v>
      </c>
      <c r="C76" s="13" t="s">
        <v>228</v>
      </c>
      <c r="D76" s="13" t="s">
        <v>229</v>
      </c>
      <c r="E76" s="13" t="s">
        <v>38</v>
      </c>
      <c r="F76" s="13" t="s">
        <v>99</v>
      </c>
      <c r="G76" s="13" t="s">
        <v>100</v>
      </c>
      <c r="H76" s="13" t="s">
        <v>272</v>
      </c>
      <c r="I76" s="13" t="s">
        <v>230</v>
      </c>
      <c r="J76" s="13" t="s">
        <v>45</v>
      </c>
      <c r="K76" s="13">
        <v>10.5</v>
      </c>
      <c r="L76" s="54">
        <v>381</v>
      </c>
      <c r="M76" s="54">
        <v>793</v>
      </c>
      <c r="N76" s="19">
        <f t="shared" si="19"/>
        <v>1174</v>
      </c>
      <c r="O76" s="54">
        <v>381</v>
      </c>
      <c r="P76" s="54">
        <v>793</v>
      </c>
      <c r="Q76" s="19">
        <f t="shared" si="18"/>
        <v>1174</v>
      </c>
      <c r="R76" s="154" t="s">
        <v>58</v>
      </c>
    </row>
    <row r="77" spans="1:18" ht="12.75" customHeight="1">
      <c r="A77" s="154">
        <v>13</v>
      </c>
      <c r="B77" s="13" t="s">
        <v>195</v>
      </c>
      <c r="C77" s="13" t="s">
        <v>231</v>
      </c>
      <c r="D77" s="13" t="s">
        <v>232</v>
      </c>
      <c r="E77" s="13" t="s">
        <v>233</v>
      </c>
      <c r="F77" s="13" t="s">
        <v>99</v>
      </c>
      <c r="G77" s="13" t="s">
        <v>100</v>
      </c>
      <c r="H77" s="13" t="s">
        <v>273</v>
      </c>
      <c r="I77" s="13" t="s">
        <v>234</v>
      </c>
      <c r="J77" s="13" t="s">
        <v>45</v>
      </c>
      <c r="K77" s="13">
        <v>6.5</v>
      </c>
      <c r="L77" s="54">
        <v>147</v>
      </c>
      <c r="M77" s="54">
        <v>307</v>
      </c>
      <c r="N77" s="19">
        <f t="shared" si="19"/>
        <v>454</v>
      </c>
      <c r="O77" s="54">
        <v>147</v>
      </c>
      <c r="P77" s="54">
        <v>307</v>
      </c>
      <c r="Q77" s="19">
        <f t="shared" si="18"/>
        <v>454</v>
      </c>
      <c r="R77" s="154" t="s">
        <v>58</v>
      </c>
    </row>
    <row r="78" spans="1:18" ht="12.75" customHeight="1">
      <c r="A78" s="154">
        <v>14</v>
      </c>
      <c r="B78" s="13" t="s">
        <v>195</v>
      </c>
      <c r="C78" s="26" t="s">
        <v>235</v>
      </c>
      <c r="D78" s="26" t="s">
        <v>236</v>
      </c>
      <c r="E78" s="26" t="s">
        <v>17</v>
      </c>
      <c r="F78" s="13" t="s">
        <v>99</v>
      </c>
      <c r="G78" s="13" t="s">
        <v>100</v>
      </c>
      <c r="H78" s="13" t="s">
        <v>274</v>
      </c>
      <c r="I78" s="26" t="s">
        <v>237</v>
      </c>
      <c r="J78" s="26" t="s">
        <v>45</v>
      </c>
      <c r="K78" s="13">
        <v>16.100000000000001</v>
      </c>
      <c r="L78" s="27">
        <v>14938</v>
      </c>
      <c r="M78" s="27">
        <v>31027</v>
      </c>
      <c r="N78" s="19">
        <f t="shared" si="19"/>
        <v>45965</v>
      </c>
      <c r="O78" s="27">
        <v>14938</v>
      </c>
      <c r="P78" s="27">
        <v>31027</v>
      </c>
      <c r="Q78" s="19">
        <f t="shared" si="18"/>
        <v>45965</v>
      </c>
      <c r="R78" s="154" t="s">
        <v>58</v>
      </c>
    </row>
    <row r="79" spans="1:18" ht="12.75" customHeight="1">
      <c r="A79" s="154">
        <v>15</v>
      </c>
      <c r="B79" s="13" t="s">
        <v>195</v>
      </c>
      <c r="C79" s="13" t="s">
        <v>199</v>
      </c>
      <c r="D79" s="13" t="s">
        <v>238</v>
      </c>
      <c r="E79" s="13"/>
      <c r="F79" s="13" t="s">
        <v>99</v>
      </c>
      <c r="G79" s="13" t="s">
        <v>100</v>
      </c>
      <c r="H79" s="13" t="s">
        <v>275</v>
      </c>
      <c r="I79" s="13" t="s">
        <v>239</v>
      </c>
      <c r="J79" s="13" t="s">
        <v>45</v>
      </c>
      <c r="K79" s="13">
        <v>6.5</v>
      </c>
      <c r="L79" s="54">
        <v>188</v>
      </c>
      <c r="M79" s="54">
        <v>393</v>
      </c>
      <c r="N79" s="19">
        <f t="shared" si="19"/>
        <v>581</v>
      </c>
      <c r="O79" s="54">
        <v>188</v>
      </c>
      <c r="P79" s="54">
        <v>393</v>
      </c>
      <c r="Q79" s="19">
        <f t="shared" si="18"/>
        <v>581</v>
      </c>
      <c r="R79" s="154" t="s">
        <v>58</v>
      </c>
    </row>
    <row r="80" spans="1:18" ht="12.75" customHeight="1">
      <c r="A80" s="154">
        <v>16</v>
      </c>
      <c r="B80" s="13" t="s">
        <v>195</v>
      </c>
      <c r="C80" s="13" t="s">
        <v>199</v>
      </c>
      <c r="D80" s="13" t="s">
        <v>240</v>
      </c>
      <c r="E80" s="13"/>
      <c r="F80" s="13" t="s">
        <v>99</v>
      </c>
      <c r="G80" s="13" t="s">
        <v>100</v>
      </c>
      <c r="H80" s="13" t="s">
        <v>276</v>
      </c>
      <c r="I80" s="13" t="s">
        <v>241</v>
      </c>
      <c r="J80" s="13" t="s">
        <v>45</v>
      </c>
      <c r="K80" s="13">
        <v>6.5</v>
      </c>
      <c r="L80" s="54">
        <v>3359</v>
      </c>
      <c r="M80" s="54">
        <v>6979</v>
      </c>
      <c r="N80" s="19">
        <f t="shared" si="19"/>
        <v>10338</v>
      </c>
      <c r="O80" s="54">
        <v>3359</v>
      </c>
      <c r="P80" s="54">
        <v>6979</v>
      </c>
      <c r="Q80" s="19">
        <f t="shared" si="18"/>
        <v>10338</v>
      </c>
      <c r="R80" s="154" t="s">
        <v>58</v>
      </c>
    </row>
    <row r="81" spans="1:18" ht="12.75" customHeight="1">
      <c r="A81" s="154">
        <v>17</v>
      </c>
      <c r="B81" s="13" t="s">
        <v>195</v>
      </c>
      <c r="C81" s="13" t="s">
        <v>242</v>
      </c>
      <c r="D81" s="13" t="s">
        <v>243</v>
      </c>
      <c r="E81" s="13" t="s">
        <v>38</v>
      </c>
      <c r="F81" s="13" t="s">
        <v>99</v>
      </c>
      <c r="G81" s="13" t="s">
        <v>100</v>
      </c>
      <c r="H81" s="13" t="s">
        <v>277</v>
      </c>
      <c r="I81" s="13" t="s">
        <v>244</v>
      </c>
      <c r="J81" s="13" t="s">
        <v>45</v>
      </c>
      <c r="K81" s="13">
        <v>12.5</v>
      </c>
      <c r="L81" s="54">
        <v>520</v>
      </c>
      <c r="M81" s="54">
        <v>1080</v>
      </c>
      <c r="N81" s="19">
        <f t="shared" si="19"/>
        <v>1600</v>
      </c>
      <c r="O81" s="54">
        <v>520</v>
      </c>
      <c r="P81" s="54">
        <v>1080</v>
      </c>
      <c r="Q81" s="19">
        <f t="shared" si="18"/>
        <v>1600</v>
      </c>
      <c r="R81" s="154" t="s">
        <v>58</v>
      </c>
    </row>
    <row r="82" spans="1:18" ht="12.75" customHeight="1">
      <c r="A82" s="154">
        <v>18</v>
      </c>
      <c r="B82" s="13" t="s">
        <v>195</v>
      </c>
      <c r="C82" s="13" t="s">
        <v>245</v>
      </c>
      <c r="D82" s="13" t="s">
        <v>209</v>
      </c>
      <c r="E82" s="13" t="s">
        <v>246</v>
      </c>
      <c r="F82" s="13" t="s">
        <v>99</v>
      </c>
      <c r="G82" s="13" t="s">
        <v>100</v>
      </c>
      <c r="H82" s="13" t="s">
        <v>278</v>
      </c>
      <c r="I82" s="13" t="s">
        <v>247</v>
      </c>
      <c r="J82" s="13" t="s">
        <v>45</v>
      </c>
      <c r="K82" s="13">
        <v>20.5</v>
      </c>
      <c r="L82" s="54">
        <v>2478</v>
      </c>
      <c r="M82" s="54">
        <v>5149</v>
      </c>
      <c r="N82" s="19">
        <f t="shared" si="19"/>
        <v>7627</v>
      </c>
      <c r="O82" s="54">
        <v>2478</v>
      </c>
      <c r="P82" s="54">
        <v>5149</v>
      </c>
      <c r="Q82" s="19">
        <f t="shared" si="18"/>
        <v>7627</v>
      </c>
      <c r="R82" s="154" t="s">
        <v>58</v>
      </c>
    </row>
    <row r="83" spans="1:18" ht="12.75" customHeight="1">
      <c r="A83" s="154">
        <v>19</v>
      </c>
      <c r="B83" s="13" t="s">
        <v>248</v>
      </c>
      <c r="C83" s="26" t="s">
        <v>1145</v>
      </c>
      <c r="D83" s="26" t="s">
        <v>249</v>
      </c>
      <c r="E83" s="26"/>
      <c r="F83" s="13" t="s">
        <v>99</v>
      </c>
      <c r="G83" s="13" t="s">
        <v>100</v>
      </c>
      <c r="H83" s="13" t="s">
        <v>279</v>
      </c>
      <c r="I83" s="26" t="s">
        <v>250</v>
      </c>
      <c r="J83" s="26" t="s">
        <v>45</v>
      </c>
      <c r="K83" s="13">
        <v>6.5</v>
      </c>
      <c r="L83" s="27">
        <v>743</v>
      </c>
      <c r="M83" s="27">
        <v>1544</v>
      </c>
      <c r="N83" s="19">
        <f t="shared" si="19"/>
        <v>2287</v>
      </c>
      <c r="O83" s="27">
        <v>743</v>
      </c>
      <c r="P83" s="27">
        <v>1544</v>
      </c>
      <c r="Q83" s="19">
        <f t="shared" si="18"/>
        <v>2287</v>
      </c>
      <c r="R83" s="154" t="s">
        <v>58</v>
      </c>
    </row>
    <row r="84" spans="1:18" ht="12.75" customHeight="1">
      <c r="A84" s="154">
        <v>20</v>
      </c>
      <c r="B84" s="13" t="s">
        <v>248</v>
      </c>
      <c r="C84" s="26" t="s">
        <v>1145</v>
      </c>
      <c r="D84" s="13" t="s">
        <v>251</v>
      </c>
      <c r="E84" s="13"/>
      <c r="F84" s="13" t="s">
        <v>99</v>
      </c>
      <c r="G84" s="13" t="s">
        <v>100</v>
      </c>
      <c r="H84" s="13" t="s">
        <v>280</v>
      </c>
      <c r="I84" s="13" t="s">
        <v>252</v>
      </c>
      <c r="J84" s="13" t="s">
        <v>45</v>
      </c>
      <c r="K84" s="13">
        <v>6.5</v>
      </c>
      <c r="L84" s="54">
        <v>4182</v>
      </c>
      <c r="M84" s="54">
        <v>8687</v>
      </c>
      <c r="N84" s="19">
        <f t="shared" si="19"/>
        <v>12869</v>
      </c>
      <c r="O84" s="54">
        <v>4182</v>
      </c>
      <c r="P84" s="54">
        <v>8687</v>
      </c>
      <c r="Q84" s="19">
        <f t="shared" si="18"/>
        <v>12869</v>
      </c>
      <c r="R84" s="154" t="s">
        <v>58</v>
      </c>
    </row>
    <row r="85" spans="1:18" ht="12.75" customHeight="1">
      <c r="A85" s="154">
        <v>21</v>
      </c>
      <c r="B85" s="13" t="s">
        <v>248</v>
      </c>
      <c r="C85" s="26" t="s">
        <v>1145</v>
      </c>
      <c r="D85" s="13" t="s">
        <v>253</v>
      </c>
      <c r="E85" s="13"/>
      <c r="F85" s="13" t="s">
        <v>99</v>
      </c>
      <c r="G85" s="13" t="s">
        <v>100</v>
      </c>
      <c r="H85" s="13" t="s">
        <v>281</v>
      </c>
      <c r="I85" s="13" t="s">
        <v>254</v>
      </c>
      <c r="J85" s="13" t="s">
        <v>45</v>
      </c>
      <c r="K85" s="13">
        <v>6.5</v>
      </c>
      <c r="L85" s="54">
        <v>1836</v>
      </c>
      <c r="M85" s="54">
        <v>3815</v>
      </c>
      <c r="N85" s="19">
        <f t="shared" si="19"/>
        <v>5651</v>
      </c>
      <c r="O85" s="54">
        <v>1836</v>
      </c>
      <c r="P85" s="54">
        <v>3815</v>
      </c>
      <c r="Q85" s="19">
        <f t="shared" si="18"/>
        <v>5651</v>
      </c>
      <c r="R85" s="154" t="s">
        <v>58</v>
      </c>
    </row>
    <row r="86" spans="1:18" s="60" customFormat="1" ht="12.75" customHeight="1">
      <c r="A86" s="184"/>
      <c r="B86" s="185"/>
      <c r="C86" s="185"/>
      <c r="D86" s="185"/>
      <c r="E86" s="185"/>
      <c r="F86" s="185"/>
      <c r="G86" s="185"/>
      <c r="H86" s="185"/>
      <c r="I86" s="185"/>
      <c r="J86" s="185"/>
      <c r="K86" s="186"/>
      <c r="L86" s="22">
        <f t="shared" ref="L86:Q86" si="20">SUM(L65:L85)</f>
        <v>30635</v>
      </c>
      <c r="M86" s="22">
        <f t="shared" si="20"/>
        <v>63660</v>
      </c>
      <c r="N86" s="22">
        <f t="shared" si="20"/>
        <v>94295</v>
      </c>
      <c r="O86" s="22">
        <f t="shared" si="20"/>
        <v>30635</v>
      </c>
      <c r="P86" s="22">
        <f t="shared" si="20"/>
        <v>63660</v>
      </c>
      <c r="Q86" s="22">
        <f t="shared" si="20"/>
        <v>94295</v>
      </c>
    </row>
    <row r="87" spans="1:18" s="60" customFormat="1" ht="36" customHeight="1">
      <c r="A87" s="187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9"/>
    </row>
    <row r="88" spans="1:18" s="60" customFormat="1" ht="32.1" customHeight="1">
      <c r="A88" s="55" t="s">
        <v>38</v>
      </c>
      <c r="B88" s="181" t="s">
        <v>255</v>
      </c>
      <c r="C88" s="182"/>
      <c r="D88" s="182"/>
      <c r="E88" s="182"/>
      <c r="F88" s="182"/>
      <c r="G88" s="182"/>
      <c r="H88" s="182"/>
      <c r="I88" s="182"/>
      <c r="J88" s="182"/>
      <c r="K88" s="183"/>
      <c r="L88" s="166" t="s">
        <v>2659</v>
      </c>
      <c r="M88" s="166"/>
      <c r="N88" s="166"/>
      <c r="O88" s="166" t="s">
        <v>2660</v>
      </c>
      <c r="P88" s="166"/>
      <c r="Q88" s="166"/>
      <c r="R88" s="167" t="s">
        <v>20</v>
      </c>
    </row>
    <row r="89" spans="1:18" s="60" customFormat="1" ht="42" customHeight="1">
      <c r="A89" s="61" t="s">
        <v>7</v>
      </c>
      <c r="B89" s="62" t="s">
        <v>51</v>
      </c>
      <c r="C89" s="62" t="s">
        <v>4</v>
      </c>
      <c r="D89" s="63" t="s">
        <v>5</v>
      </c>
      <c r="E89" s="63" t="s">
        <v>6</v>
      </c>
      <c r="F89" s="63" t="s">
        <v>8</v>
      </c>
      <c r="G89" s="63" t="s">
        <v>9</v>
      </c>
      <c r="H89" s="63" t="s">
        <v>56</v>
      </c>
      <c r="I89" s="63" t="s">
        <v>10</v>
      </c>
      <c r="J89" s="63" t="s">
        <v>11</v>
      </c>
      <c r="K89" s="61" t="s">
        <v>12</v>
      </c>
      <c r="L89" s="64" t="s">
        <v>13</v>
      </c>
      <c r="M89" s="64" t="s">
        <v>14</v>
      </c>
      <c r="N89" s="64" t="s">
        <v>15</v>
      </c>
      <c r="O89" s="64" t="s">
        <v>13</v>
      </c>
      <c r="P89" s="64" t="s">
        <v>14</v>
      </c>
      <c r="Q89" s="64" t="s">
        <v>3</v>
      </c>
      <c r="R89" s="168"/>
    </row>
    <row r="90" spans="1:18" ht="12.75" customHeight="1">
      <c r="A90" s="154">
        <v>1</v>
      </c>
      <c r="B90" s="25" t="s">
        <v>255</v>
      </c>
      <c r="C90" s="13" t="s">
        <v>257</v>
      </c>
      <c r="D90" s="13" t="s">
        <v>258</v>
      </c>
      <c r="E90" s="13" t="s">
        <v>25</v>
      </c>
      <c r="F90" s="13" t="s">
        <v>99</v>
      </c>
      <c r="G90" s="13" t="s">
        <v>100</v>
      </c>
      <c r="H90" s="13" t="s">
        <v>260</v>
      </c>
      <c r="I90" s="13" t="s">
        <v>259</v>
      </c>
      <c r="J90" s="13" t="s">
        <v>45</v>
      </c>
      <c r="K90" s="13">
        <v>12.5</v>
      </c>
      <c r="L90" s="54">
        <v>1403</v>
      </c>
      <c r="M90" s="54">
        <v>2915</v>
      </c>
      <c r="N90" s="19">
        <f>L90+M90</f>
        <v>4318</v>
      </c>
      <c r="O90" s="54">
        <v>1403</v>
      </c>
      <c r="P90" s="54">
        <v>2915</v>
      </c>
      <c r="Q90" s="19">
        <f>O90+P90</f>
        <v>4318</v>
      </c>
      <c r="R90" s="154" t="s">
        <v>58</v>
      </c>
    </row>
    <row r="91" spans="1:18" s="60" customFormat="1" ht="12.75" customHeight="1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6"/>
      <c r="L91" s="22">
        <f t="shared" ref="L91:Q91" si="21">SUM(L90)</f>
        <v>1403</v>
      </c>
      <c r="M91" s="22">
        <f t="shared" si="21"/>
        <v>2915</v>
      </c>
      <c r="N91" s="22">
        <f t="shared" si="21"/>
        <v>4318</v>
      </c>
      <c r="O91" s="22">
        <f t="shared" si="21"/>
        <v>1403</v>
      </c>
      <c r="P91" s="22">
        <f t="shared" si="21"/>
        <v>2915</v>
      </c>
      <c r="Q91" s="22">
        <f t="shared" si="21"/>
        <v>4318</v>
      </c>
    </row>
    <row r="92" spans="1:18" s="60" customFormat="1" ht="36" customHeight="1">
      <c r="A92" s="187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9"/>
    </row>
    <row r="93" spans="1:18" s="60" customFormat="1" ht="32.1" customHeight="1">
      <c r="A93" s="55" t="s">
        <v>39</v>
      </c>
      <c r="B93" s="163" t="s">
        <v>101</v>
      </c>
      <c r="C93" s="164"/>
      <c r="D93" s="164"/>
      <c r="E93" s="164"/>
      <c r="F93" s="164"/>
      <c r="G93" s="164"/>
      <c r="H93" s="164"/>
      <c r="I93" s="164"/>
      <c r="J93" s="164"/>
      <c r="K93" s="165"/>
      <c r="L93" s="166" t="s">
        <v>2659</v>
      </c>
      <c r="M93" s="166"/>
      <c r="N93" s="166"/>
      <c r="O93" s="166" t="s">
        <v>2660</v>
      </c>
      <c r="P93" s="166"/>
      <c r="Q93" s="166"/>
      <c r="R93" s="167" t="s">
        <v>20</v>
      </c>
    </row>
    <row r="94" spans="1:18" s="60" customFormat="1" ht="42" customHeight="1">
      <c r="A94" s="61" t="s">
        <v>7</v>
      </c>
      <c r="B94" s="62" t="s">
        <v>51</v>
      </c>
      <c r="C94" s="62" t="s">
        <v>4</v>
      </c>
      <c r="D94" s="63" t="s">
        <v>5</v>
      </c>
      <c r="E94" s="63" t="s">
        <v>6</v>
      </c>
      <c r="F94" s="63" t="s">
        <v>8</v>
      </c>
      <c r="G94" s="63" t="s">
        <v>9</v>
      </c>
      <c r="H94" s="63" t="s">
        <v>56</v>
      </c>
      <c r="I94" s="63" t="s">
        <v>10</v>
      </c>
      <c r="J94" s="63" t="s">
        <v>11</v>
      </c>
      <c r="K94" s="61" t="s">
        <v>12</v>
      </c>
      <c r="L94" s="64" t="s">
        <v>13</v>
      </c>
      <c r="M94" s="64" t="s">
        <v>14</v>
      </c>
      <c r="N94" s="64" t="s">
        <v>15</v>
      </c>
      <c r="O94" s="64" t="s">
        <v>13</v>
      </c>
      <c r="P94" s="64" t="s">
        <v>14</v>
      </c>
      <c r="Q94" s="64" t="s">
        <v>3</v>
      </c>
      <c r="R94" s="168"/>
    </row>
    <row r="95" spans="1:18" ht="12.75" customHeight="1">
      <c r="A95" s="154">
        <v>1</v>
      </c>
      <c r="B95" s="25" t="s">
        <v>2041</v>
      </c>
      <c r="C95" s="26" t="s">
        <v>282</v>
      </c>
      <c r="D95" s="26" t="s">
        <v>283</v>
      </c>
      <c r="E95" s="26" t="s">
        <v>19</v>
      </c>
      <c r="F95" s="26" t="s">
        <v>104</v>
      </c>
      <c r="G95" s="26" t="s">
        <v>49</v>
      </c>
      <c r="H95" s="26" t="s">
        <v>284</v>
      </c>
      <c r="I95" s="26">
        <v>4163317</v>
      </c>
      <c r="J95" s="26" t="s">
        <v>43</v>
      </c>
      <c r="K95" s="33">
        <v>179</v>
      </c>
      <c r="L95" s="27">
        <v>315380</v>
      </c>
      <c r="M95" s="27">
        <v>0</v>
      </c>
      <c r="N95" s="19">
        <f>L95+M95</f>
        <v>315380</v>
      </c>
      <c r="O95" s="27">
        <v>315380</v>
      </c>
      <c r="P95" s="27">
        <v>0</v>
      </c>
      <c r="Q95" s="19">
        <f>O95+P95</f>
        <v>315380</v>
      </c>
      <c r="R95" s="154" t="s">
        <v>190</v>
      </c>
    </row>
    <row r="96" spans="1:18" ht="12.75" customHeight="1">
      <c r="A96" s="154">
        <v>2</v>
      </c>
      <c r="B96" s="25" t="s">
        <v>2041</v>
      </c>
      <c r="C96" s="26" t="s">
        <v>282</v>
      </c>
      <c r="D96" s="26" t="s">
        <v>285</v>
      </c>
      <c r="E96" s="26" t="s">
        <v>40</v>
      </c>
      <c r="F96" s="26" t="s">
        <v>286</v>
      </c>
      <c r="G96" s="26" t="s">
        <v>49</v>
      </c>
      <c r="H96" s="26" t="s">
        <v>287</v>
      </c>
      <c r="I96" s="26" t="s">
        <v>288</v>
      </c>
      <c r="J96" s="26" t="s">
        <v>44</v>
      </c>
      <c r="K96" s="33">
        <v>20</v>
      </c>
      <c r="L96" s="27">
        <v>49252</v>
      </c>
      <c r="M96" s="27">
        <v>0</v>
      </c>
      <c r="N96" s="19">
        <f t="shared" ref="N96:N98" si="22">L96+M96</f>
        <v>49252</v>
      </c>
      <c r="O96" s="27">
        <v>49252</v>
      </c>
      <c r="P96" s="27">
        <v>0</v>
      </c>
      <c r="Q96" s="19">
        <f t="shared" ref="Q96:Q98" si="23">O96+P96</f>
        <v>49252</v>
      </c>
      <c r="R96" s="154" t="s">
        <v>190</v>
      </c>
    </row>
    <row r="97" spans="1:19" ht="12.75" customHeight="1">
      <c r="A97" s="154">
        <v>3</v>
      </c>
      <c r="B97" s="25" t="s">
        <v>2041</v>
      </c>
      <c r="C97" s="26" t="s">
        <v>282</v>
      </c>
      <c r="D97" s="26" t="s">
        <v>283</v>
      </c>
      <c r="E97" s="26" t="s">
        <v>19</v>
      </c>
      <c r="F97" s="26" t="s">
        <v>104</v>
      </c>
      <c r="G97" s="26" t="s">
        <v>49</v>
      </c>
      <c r="H97" s="26" t="s">
        <v>289</v>
      </c>
      <c r="I97" s="26" t="s">
        <v>290</v>
      </c>
      <c r="J97" s="26" t="s">
        <v>43</v>
      </c>
      <c r="K97" s="33">
        <v>180</v>
      </c>
      <c r="L97" s="27">
        <v>183385</v>
      </c>
      <c r="M97" s="27">
        <v>0</v>
      </c>
      <c r="N97" s="19">
        <f t="shared" si="22"/>
        <v>183385</v>
      </c>
      <c r="O97" s="27">
        <v>183385</v>
      </c>
      <c r="P97" s="27">
        <v>0</v>
      </c>
      <c r="Q97" s="19">
        <f t="shared" si="23"/>
        <v>183385</v>
      </c>
      <c r="R97" s="154" t="s">
        <v>190</v>
      </c>
    </row>
    <row r="98" spans="1:19" ht="12.75" customHeight="1">
      <c r="A98" s="154">
        <v>4</v>
      </c>
      <c r="B98" s="25" t="s">
        <v>2041</v>
      </c>
      <c r="C98" s="26" t="s">
        <v>282</v>
      </c>
      <c r="D98" s="26" t="s">
        <v>283</v>
      </c>
      <c r="E98" s="26" t="s">
        <v>19</v>
      </c>
      <c r="F98" s="26" t="s">
        <v>104</v>
      </c>
      <c r="G98" s="26" t="s">
        <v>49</v>
      </c>
      <c r="H98" s="26" t="s">
        <v>291</v>
      </c>
      <c r="I98" s="26" t="s">
        <v>292</v>
      </c>
      <c r="J98" s="26" t="s">
        <v>43</v>
      </c>
      <c r="K98" s="33">
        <v>180</v>
      </c>
      <c r="L98" s="27">
        <v>1000</v>
      </c>
      <c r="M98" s="27">
        <v>0</v>
      </c>
      <c r="N98" s="19">
        <f t="shared" si="22"/>
        <v>1000</v>
      </c>
      <c r="O98" s="27">
        <v>1000</v>
      </c>
      <c r="P98" s="27">
        <v>0</v>
      </c>
      <c r="Q98" s="19">
        <f t="shared" si="23"/>
        <v>1000</v>
      </c>
      <c r="R98" s="154" t="s">
        <v>190</v>
      </c>
    </row>
    <row r="99" spans="1:19" s="60" customFormat="1" ht="12.75" customHeight="1">
      <c r="A99" s="184"/>
      <c r="B99" s="185"/>
      <c r="C99" s="185"/>
      <c r="D99" s="185"/>
      <c r="E99" s="185"/>
      <c r="F99" s="185"/>
      <c r="G99" s="185"/>
      <c r="H99" s="185"/>
      <c r="I99" s="185"/>
      <c r="J99" s="185"/>
      <c r="K99" s="186"/>
      <c r="L99" s="22">
        <f t="shared" ref="L99:Q99" si="24">SUM(L95:L98)</f>
        <v>549017</v>
      </c>
      <c r="M99" s="22">
        <f t="shared" si="24"/>
        <v>0</v>
      </c>
      <c r="N99" s="22">
        <f t="shared" si="24"/>
        <v>549017</v>
      </c>
      <c r="O99" s="22">
        <f t="shared" si="24"/>
        <v>549017</v>
      </c>
      <c r="P99" s="22">
        <f t="shared" si="24"/>
        <v>0</v>
      </c>
      <c r="Q99" s="22">
        <f t="shared" si="24"/>
        <v>549017</v>
      </c>
    </row>
    <row r="100" spans="1:19" ht="36" customHeight="1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24"/>
      <c r="M100" s="84"/>
      <c r="N100" s="84"/>
      <c r="O100" s="84"/>
      <c r="P100" s="84"/>
      <c r="Q100" s="84"/>
    </row>
    <row r="101" spans="1:19" ht="31.5" customHeight="1">
      <c r="A101" s="55" t="s">
        <v>34</v>
      </c>
      <c r="B101" s="163" t="s">
        <v>2689</v>
      </c>
      <c r="C101" s="164"/>
      <c r="D101" s="164"/>
      <c r="E101" s="164"/>
      <c r="F101" s="164"/>
      <c r="G101" s="164"/>
      <c r="H101" s="164"/>
      <c r="I101" s="164"/>
      <c r="J101" s="164"/>
      <c r="K101" s="165"/>
      <c r="L101" s="166" t="s">
        <v>2659</v>
      </c>
      <c r="M101" s="166"/>
      <c r="N101" s="166"/>
      <c r="O101" s="166" t="s">
        <v>2660</v>
      </c>
      <c r="P101" s="166"/>
      <c r="Q101" s="166"/>
      <c r="R101" s="167" t="s">
        <v>20</v>
      </c>
    </row>
    <row r="102" spans="1:19" ht="42" customHeight="1">
      <c r="A102" s="56" t="s">
        <v>7</v>
      </c>
      <c r="B102" s="57" t="s">
        <v>28</v>
      </c>
      <c r="C102" s="57" t="s">
        <v>4</v>
      </c>
      <c r="D102" s="58" t="s">
        <v>5</v>
      </c>
      <c r="E102" s="58" t="s">
        <v>6</v>
      </c>
      <c r="F102" s="58" t="s">
        <v>8</v>
      </c>
      <c r="G102" s="58" t="s">
        <v>9</v>
      </c>
      <c r="H102" s="58" t="s">
        <v>22</v>
      </c>
      <c r="I102" s="58" t="s">
        <v>10</v>
      </c>
      <c r="J102" s="58" t="s">
        <v>11</v>
      </c>
      <c r="K102" s="56" t="s">
        <v>12</v>
      </c>
      <c r="L102" s="153" t="s">
        <v>13</v>
      </c>
      <c r="M102" s="56" t="s">
        <v>14</v>
      </c>
      <c r="N102" s="56" t="s">
        <v>3</v>
      </c>
      <c r="O102" s="153" t="s">
        <v>13</v>
      </c>
      <c r="P102" s="56" t="s">
        <v>14</v>
      </c>
      <c r="Q102" s="56" t="s">
        <v>3</v>
      </c>
      <c r="R102" s="168"/>
    </row>
    <row r="103" spans="1:19" ht="12.75" customHeight="1">
      <c r="A103" s="154">
        <v>1</v>
      </c>
      <c r="B103" s="90" t="s">
        <v>2689</v>
      </c>
      <c r="C103" s="26" t="s">
        <v>53</v>
      </c>
      <c r="D103" s="26" t="s">
        <v>105</v>
      </c>
      <c r="E103" s="26">
        <v>6</v>
      </c>
      <c r="F103" s="13" t="s">
        <v>73</v>
      </c>
      <c r="G103" s="13" t="s">
        <v>49</v>
      </c>
      <c r="H103" s="26" t="s">
        <v>106</v>
      </c>
      <c r="I103" s="26" t="s">
        <v>107</v>
      </c>
      <c r="J103" s="26" t="s">
        <v>43</v>
      </c>
      <c r="K103" s="33">
        <v>380</v>
      </c>
      <c r="L103" s="27">
        <v>394063</v>
      </c>
      <c r="M103" s="27">
        <v>0</v>
      </c>
      <c r="N103" s="19">
        <f>L103+M103</f>
        <v>394063</v>
      </c>
      <c r="O103" s="27">
        <v>394063</v>
      </c>
      <c r="P103" s="27">
        <v>0</v>
      </c>
      <c r="Q103" s="19">
        <f>O103+P103</f>
        <v>394063</v>
      </c>
      <c r="R103" s="154" t="s">
        <v>110</v>
      </c>
    </row>
    <row r="104" spans="1:19" ht="12.75" customHeight="1">
      <c r="A104" s="154">
        <v>2</v>
      </c>
      <c r="B104" s="90" t="s">
        <v>2689</v>
      </c>
      <c r="C104" s="26" t="s">
        <v>53</v>
      </c>
      <c r="D104" s="26" t="s">
        <v>105</v>
      </c>
      <c r="E104" s="26">
        <v>6</v>
      </c>
      <c r="F104" s="13" t="s">
        <v>73</v>
      </c>
      <c r="G104" s="13" t="s">
        <v>49</v>
      </c>
      <c r="H104" s="26" t="s">
        <v>108</v>
      </c>
      <c r="I104" s="26" t="s">
        <v>109</v>
      </c>
      <c r="J104" s="26" t="s">
        <v>43</v>
      </c>
      <c r="K104" s="33">
        <v>250</v>
      </c>
      <c r="L104" s="27">
        <v>1020752</v>
      </c>
      <c r="M104" s="27">
        <v>0</v>
      </c>
      <c r="N104" s="19">
        <f>L104+M104</f>
        <v>1020752</v>
      </c>
      <c r="O104" s="27">
        <v>1020752</v>
      </c>
      <c r="P104" s="27">
        <v>0</v>
      </c>
      <c r="Q104" s="19">
        <f>O104+P104</f>
        <v>1020752</v>
      </c>
      <c r="R104" s="154" t="s">
        <v>110</v>
      </c>
      <c r="S104" s="20"/>
    </row>
    <row r="105" spans="1:19" ht="12.75" customHeight="1">
      <c r="A105" s="178"/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22">
        <f t="shared" ref="L105:Q105" si="25">SUM(L103:L104)</f>
        <v>1414815</v>
      </c>
      <c r="M105" s="22">
        <f t="shared" si="25"/>
        <v>0</v>
      </c>
      <c r="N105" s="22">
        <f t="shared" si="25"/>
        <v>1414815</v>
      </c>
      <c r="O105" s="22">
        <f t="shared" si="25"/>
        <v>1414815</v>
      </c>
      <c r="P105" s="22">
        <f t="shared" si="25"/>
        <v>0</v>
      </c>
      <c r="Q105" s="22">
        <f t="shared" si="25"/>
        <v>1414815</v>
      </c>
      <c r="S105" s="21"/>
    </row>
    <row r="106" spans="1:19" s="60" customFormat="1" ht="36" customHeight="1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9"/>
    </row>
    <row r="107" spans="1:19" ht="31.5" customHeight="1">
      <c r="A107" s="55" t="s">
        <v>37</v>
      </c>
      <c r="B107" s="163" t="s">
        <v>2042</v>
      </c>
      <c r="C107" s="164"/>
      <c r="D107" s="164"/>
      <c r="E107" s="164"/>
      <c r="F107" s="164"/>
      <c r="G107" s="164"/>
      <c r="H107" s="164"/>
      <c r="I107" s="164"/>
      <c r="J107" s="164"/>
      <c r="K107" s="165"/>
      <c r="L107" s="166" t="s">
        <v>2659</v>
      </c>
      <c r="M107" s="166"/>
      <c r="N107" s="166"/>
      <c r="O107" s="166" t="s">
        <v>2660</v>
      </c>
      <c r="P107" s="166"/>
      <c r="Q107" s="166"/>
      <c r="R107" s="167" t="s">
        <v>20</v>
      </c>
    </row>
    <row r="108" spans="1:19" ht="42" customHeight="1">
      <c r="A108" s="56" t="s">
        <v>7</v>
      </c>
      <c r="B108" s="57" t="s">
        <v>28</v>
      </c>
      <c r="C108" s="57" t="s">
        <v>4</v>
      </c>
      <c r="D108" s="58" t="s">
        <v>5</v>
      </c>
      <c r="E108" s="58" t="s">
        <v>6</v>
      </c>
      <c r="F108" s="58" t="s">
        <v>8</v>
      </c>
      <c r="G108" s="58" t="s">
        <v>9</v>
      </c>
      <c r="H108" s="58" t="s">
        <v>22</v>
      </c>
      <c r="I108" s="58" t="s">
        <v>10</v>
      </c>
      <c r="J108" s="58" t="s">
        <v>11</v>
      </c>
      <c r="K108" s="56" t="s">
        <v>12</v>
      </c>
      <c r="L108" s="153" t="s">
        <v>13</v>
      </c>
      <c r="M108" s="56" t="s">
        <v>14</v>
      </c>
      <c r="N108" s="56" t="s">
        <v>3</v>
      </c>
      <c r="O108" s="153" t="s">
        <v>13</v>
      </c>
      <c r="P108" s="56" t="s">
        <v>14</v>
      </c>
      <c r="Q108" s="56" t="s">
        <v>3</v>
      </c>
      <c r="R108" s="168"/>
    </row>
    <row r="109" spans="1:19" ht="12.75" customHeight="1">
      <c r="A109" s="154">
        <v>1</v>
      </c>
      <c r="B109" s="25" t="s">
        <v>293</v>
      </c>
      <c r="C109" s="26" t="s">
        <v>294</v>
      </c>
      <c r="D109" s="26" t="s">
        <v>295</v>
      </c>
      <c r="E109" s="26">
        <v>9</v>
      </c>
      <c r="F109" s="13" t="s">
        <v>75</v>
      </c>
      <c r="G109" s="13" t="s">
        <v>76</v>
      </c>
      <c r="H109" s="26" t="s">
        <v>296</v>
      </c>
      <c r="I109" s="26" t="s">
        <v>297</v>
      </c>
      <c r="J109" s="26" t="s">
        <v>43</v>
      </c>
      <c r="K109" s="33" t="s">
        <v>298</v>
      </c>
      <c r="L109" s="27">
        <v>136987</v>
      </c>
      <c r="M109" s="27">
        <v>0</v>
      </c>
      <c r="N109" s="19">
        <v>136987</v>
      </c>
      <c r="O109" s="27">
        <v>136987</v>
      </c>
      <c r="P109" s="27">
        <v>0</v>
      </c>
      <c r="Q109" s="19">
        <v>136987</v>
      </c>
      <c r="R109" s="154" t="s">
        <v>48</v>
      </c>
    </row>
    <row r="110" spans="1:19" ht="12.75" customHeight="1">
      <c r="A110" s="169"/>
      <c r="B110" s="170"/>
      <c r="C110" s="170"/>
      <c r="D110" s="170"/>
      <c r="E110" s="170"/>
      <c r="F110" s="170"/>
      <c r="G110" s="170"/>
      <c r="H110" s="170"/>
      <c r="I110" s="170"/>
      <c r="J110" s="170"/>
      <c r="K110" s="171"/>
      <c r="L110" s="22">
        <f t="shared" ref="L110:Q110" si="26">SUM(L109)</f>
        <v>136987</v>
      </c>
      <c r="M110" s="22">
        <f t="shared" si="26"/>
        <v>0</v>
      </c>
      <c r="N110" s="22">
        <f t="shared" si="26"/>
        <v>136987</v>
      </c>
      <c r="O110" s="22">
        <f t="shared" si="26"/>
        <v>136987</v>
      </c>
      <c r="P110" s="22">
        <f t="shared" si="26"/>
        <v>0</v>
      </c>
      <c r="Q110" s="22">
        <f t="shared" si="26"/>
        <v>136987</v>
      </c>
    </row>
    <row r="111" spans="1:19" ht="36" customHeight="1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24"/>
      <c r="M111" s="84"/>
      <c r="N111" s="84"/>
      <c r="O111" s="84"/>
      <c r="P111" s="84"/>
      <c r="Q111" s="84"/>
    </row>
    <row r="112" spans="1:19" s="60" customFormat="1" ht="32.1" customHeight="1">
      <c r="A112" s="55" t="s">
        <v>35</v>
      </c>
      <c r="B112" s="163" t="s">
        <v>71</v>
      </c>
      <c r="C112" s="164"/>
      <c r="D112" s="164"/>
      <c r="E112" s="164"/>
      <c r="F112" s="164"/>
      <c r="G112" s="164"/>
      <c r="H112" s="164"/>
      <c r="I112" s="164"/>
      <c r="J112" s="164"/>
      <c r="K112" s="165"/>
      <c r="L112" s="166" t="s">
        <v>2659</v>
      </c>
      <c r="M112" s="166"/>
      <c r="N112" s="166"/>
      <c r="O112" s="166" t="s">
        <v>2660</v>
      </c>
      <c r="P112" s="166"/>
      <c r="Q112" s="166"/>
      <c r="R112" s="167" t="s">
        <v>20</v>
      </c>
    </row>
    <row r="113" spans="1:18" s="60" customFormat="1" ht="42" customHeight="1">
      <c r="A113" s="61" t="s">
        <v>7</v>
      </c>
      <c r="B113" s="62" t="s">
        <v>51</v>
      </c>
      <c r="C113" s="62" t="s">
        <v>4</v>
      </c>
      <c r="D113" s="63" t="s">
        <v>5</v>
      </c>
      <c r="E113" s="63" t="s">
        <v>6</v>
      </c>
      <c r="F113" s="63" t="s">
        <v>8</v>
      </c>
      <c r="G113" s="63" t="s">
        <v>9</v>
      </c>
      <c r="H113" s="63" t="s">
        <v>52</v>
      </c>
      <c r="I113" s="63" t="s">
        <v>10</v>
      </c>
      <c r="J113" s="63" t="s">
        <v>11</v>
      </c>
      <c r="K113" s="61" t="s">
        <v>12</v>
      </c>
      <c r="L113" s="64" t="s">
        <v>13</v>
      </c>
      <c r="M113" s="64" t="s">
        <v>14</v>
      </c>
      <c r="N113" s="64" t="s">
        <v>15</v>
      </c>
      <c r="O113" s="64" t="s">
        <v>13</v>
      </c>
      <c r="P113" s="64" t="s">
        <v>14</v>
      </c>
      <c r="Q113" s="64" t="s">
        <v>3</v>
      </c>
      <c r="R113" s="168"/>
    </row>
    <row r="114" spans="1:18" ht="12.75" customHeight="1">
      <c r="A114" s="154">
        <v>1</v>
      </c>
      <c r="B114" s="109" t="s">
        <v>377</v>
      </c>
      <c r="C114" s="13" t="s">
        <v>378</v>
      </c>
      <c r="D114" s="154" t="s">
        <v>379</v>
      </c>
      <c r="E114" s="13">
        <v>16</v>
      </c>
      <c r="F114" s="13" t="s">
        <v>86</v>
      </c>
      <c r="G114" s="13" t="s">
        <v>49</v>
      </c>
      <c r="H114" s="13" t="s">
        <v>380</v>
      </c>
      <c r="I114" s="13">
        <v>11914426</v>
      </c>
      <c r="J114" s="13" t="s">
        <v>44</v>
      </c>
      <c r="K114" s="160">
        <v>35</v>
      </c>
      <c r="L114" s="19">
        <v>25500</v>
      </c>
      <c r="M114" s="19">
        <v>0</v>
      </c>
      <c r="N114" s="19">
        <f>L114+M114</f>
        <v>25500</v>
      </c>
      <c r="O114" s="19">
        <v>25500</v>
      </c>
      <c r="P114" s="19">
        <v>0</v>
      </c>
      <c r="Q114" s="19">
        <f>O114+P114</f>
        <v>25500</v>
      </c>
      <c r="R114" s="154" t="s">
        <v>190</v>
      </c>
    </row>
    <row r="115" spans="1:18" ht="12.75" customHeight="1">
      <c r="A115" s="154">
        <v>2</v>
      </c>
      <c r="B115" s="109" t="s">
        <v>377</v>
      </c>
      <c r="C115" s="13" t="s">
        <v>378</v>
      </c>
      <c r="D115" s="154" t="s">
        <v>379</v>
      </c>
      <c r="E115" s="13">
        <v>16</v>
      </c>
      <c r="F115" s="13" t="s">
        <v>86</v>
      </c>
      <c r="G115" s="13" t="s">
        <v>49</v>
      </c>
      <c r="H115" s="13" t="s">
        <v>381</v>
      </c>
      <c r="I115" s="13" t="s">
        <v>382</v>
      </c>
      <c r="J115" s="13" t="s">
        <v>43</v>
      </c>
      <c r="K115" s="160">
        <v>72</v>
      </c>
      <c r="L115" s="19">
        <v>95040</v>
      </c>
      <c r="M115" s="19">
        <v>0</v>
      </c>
      <c r="N115" s="19">
        <f t="shared" ref="N115:N118" si="27">L115+M115</f>
        <v>95040</v>
      </c>
      <c r="O115" s="19">
        <v>95040</v>
      </c>
      <c r="P115" s="19">
        <v>0</v>
      </c>
      <c r="Q115" s="19">
        <f t="shared" ref="Q115:Q118" si="28">O115+P115</f>
        <v>95040</v>
      </c>
      <c r="R115" s="154" t="s">
        <v>190</v>
      </c>
    </row>
    <row r="116" spans="1:18" ht="12.75" customHeight="1">
      <c r="A116" s="154">
        <v>3</v>
      </c>
      <c r="B116" s="109" t="s">
        <v>377</v>
      </c>
      <c r="C116" s="13" t="s">
        <v>378</v>
      </c>
      <c r="D116" s="154" t="s">
        <v>383</v>
      </c>
      <c r="E116" s="13" t="s">
        <v>384</v>
      </c>
      <c r="F116" s="13" t="s">
        <v>54</v>
      </c>
      <c r="G116" s="13" t="s">
        <v>55</v>
      </c>
      <c r="H116" s="13" t="s">
        <v>385</v>
      </c>
      <c r="I116" s="13" t="s">
        <v>386</v>
      </c>
      <c r="J116" s="13" t="s">
        <v>44</v>
      </c>
      <c r="K116" s="160">
        <v>35</v>
      </c>
      <c r="L116" s="19">
        <v>29850</v>
      </c>
      <c r="M116" s="19">
        <v>0</v>
      </c>
      <c r="N116" s="19">
        <f t="shared" si="27"/>
        <v>29850</v>
      </c>
      <c r="O116" s="19">
        <v>29850</v>
      </c>
      <c r="P116" s="19">
        <v>0</v>
      </c>
      <c r="Q116" s="19">
        <f t="shared" si="28"/>
        <v>29850</v>
      </c>
      <c r="R116" s="154" t="s">
        <v>48</v>
      </c>
    </row>
    <row r="117" spans="1:18" ht="12.75" customHeight="1">
      <c r="A117" s="154">
        <v>4</v>
      </c>
      <c r="B117" s="109" t="s">
        <v>377</v>
      </c>
      <c r="C117" s="13" t="s">
        <v>378</v>
      </c>
      <c r="D117" s="154" t="s">
        <v>383</v>
      </c>
      <c r="E117" s="13" t="s">
        <v>384</v>
      </c>
      <c r="F117" s="13" t="s">
        <v>54</v>
      </c>
      <c r="G117" s="13" t="s">
        <v>55</v>
      </c>
      <c r="H117" s="13" t="s">
        <v>387</v>
      </c>
      <c r="I117" s="13" t="s">
        <v>388</v>
      </c>
      <c r="J117" s="13" t="s">
        <v>44</v>
      </c>
      <c r="K117" s="160">
        <v>24</v>
      </c>
      <c r="L117" s="19">
        <v>63930</v>
      </c>
      <c r="M117" s="19">
        <v>0</v>
      </c>
      <c r="N117" s="19">
        <f t="shared" si="27"/>
        <v>63930</v>
      </c>
      <c r="O117" s="19">
        <v>63930</v>
      </c>
      <c r="P117" s="19">
        <v>0</v>
      </c>
      <c r="Q117" s="19">
        <f t="shared" si="28"/>
        <v>63930</v>
      </c>
      <c r="R117" s="154" t="s">
        <v>48</v>
      </c>
    </row>
    <row r="118" spans="1:18" ht="12.75" customHeight="1">
      <c r="A118" s="154">
        <v>5</v>
      </c>
      <c r="B118" s="109" t="s">
        <v>377</v>
      </c>
      <c r="C118" s="13" t="s">
        <v>378</v>
      </c>
      <c r="D118" s="154" t="s">
        <v>383</v>
      </c>
      <c r="E118" s="13" t="s">
        <v>384</v>
      </c>
      <c r="F118" s="13" t="s">
        <v>54</v>
      </c>
      <c r="G118" s="13" t="s">
        <v>55</v>
      </c>
      <c r="H118" s="13" t="s">
        <v>389</v>
      </c>
      <c r="I118" s="13" t="s">
        <v>390</v>
      </c>
      <c r="J118" s="13" t="s">
        <v>44</v>
      </c>
      <c r="K118" s="160">
        <v>2</v>
      </c>
      <c r="L118" s="19">
        <v>2202</v>
      </c>
      <c r="M118" s="19">
        <v>0</v>
      </c>
      <c r="N118" s="19">
        <f t="shared" si="27"/>
        <v>2202</v>
      </c>
      <c r="O118" s="19">
        <v>2202</v>
      </c>
      <c r="P118" s="19">
        <v>0</v>
      </c>
      <c r="Q118" s="19">
        <f t="shared" si="28"/>
        <v>2202</v>
      </c>
      <c r="R118" s="154" t="s">
        <v>48</v>
      </c>
    </row>
    <row r="119" spans="1:18" s="60" customFormat="1" ht="12.75" customHeight="1">
      <c r="A119" s="184"/>
      <c r="B119" s="185"/>
      <c r="C119" s="185"/>
      <c r="D119" s="185"/>
      <c r="E119" s="185"/>
      <c r="F119" s="185"/>
      <c r="G119" s="185"/>
      <c r="H119" s="185"/>
      <c r="I119" s="185"/>
      <c r="J119" s="185"/>
      <c r="K119" s="186"/>
      <c r="L119" s="22">
        <f t="shared" ref="L119:Q119" si="29">SUM(L114:L118)</f>
        <v>216522</v>
      </c>
      <c r="M119" s="22">
        <f t="shared" si="29"/>
        <v>0</v>
      </c>
      <c r="N119" s="22">
        <f t="shared" si="29"/>
        <v>216522</v>
      </c>
      <c r="O119" s="22">
        <f t="shared" si="29"/>
        <v>216522</v>
      </c>
      <c r="P119" s="22">
        <f t="shared" si="29"/>
        <v>0</v>
      </c>
      <c r="Q119" s="22">
        <f t="shared" si="29"/>
        <v>216522</v>
      </c>
    </row>
    <row r="120" spans="1:18" s="88" customFormat="1" ht="36" customHeight="1"/>
    <row r="121" spans="1:18" s="60" customFormat="1" ht="32.1" customHeight="1">
      <c r="A121" s="55" t="s">
        <v>40</v>
      </c>
      <c r="B121" s="163" t="s">
        <v>2081</v>
      </c>
      <c r="C121" s="164"/>
      <c r="D121" s="164"/>
      <c r="E121" s="164"/>
      <c r="F121" s="164"/>
      <c r="G121" s="164"/>
      <c r="H121" s="164"/>
      <c r="I121" s="164"/>
      <c r="J121" s="164"/>
      <c r="K121" s="165"/>
      <c r="L121" s="166" t="s">
        <v>2659</v>
      </c>
      <c r="M121" s="166"/>
      <c r="N121" s="166"/>
      <c r="O121" s="166" t="s">
        <v>2660</v>
      </c>
      <c r="P121" s="166"/>
      <c r="Q121" s="166"/>
      <c r="R121" s="167" t="s">
        <v>20</v>
      </c>
    </row>
    <row r="122" spans="1:18" s="60" customFormat="1" ht="42" customHeight="1">
      <c r="A122" s="61" t="s">
        <v>7</v>
      </c>
      <c r="B122" s="62" t="s">
        <v>51</v>
      </c>
      <c r="C122" s="62" t="s">
        <v>4</v>
      </c>
      <c r="D122" s="63" t="s">
        <v>5</v>
      </c>
      <c r="E122" s="63" t="s">
        <v>6</v>
      </c>
      <c r="F122" s="63" t="s">
        <v>8</v>
      </c>
      <c r="G122" s="63" t="s">
        <v>9</v>
      </c>
      <c r="H122" s="63" t="s">
        <v>52</v>
      </c>
      <c r="I122" s="63" t="s">
        <v>10</v>
      </c>
      <c r="J122" s="63" t="s">
        <v>11</v>
      </c>
      <c r="K122" s="61" t="s">
        <v>12</v>
      </c>
      <c r="L122" s="61" t="s">
        <v>13</v>
      </c>
      <c r="M122" s="61" t="s">
        <v>14</v>
      </c>
      <c r="N122" s="61" t="s">
        <v>15</v>
      </c>
      <c r="O122" s="61" t="s">
        <v>13</v>
      </c>
      <c r="P122" s="61" t="s">
        <v>14</v>
      </c>
      <c r="Q122" s="61" t="s">
        <v>3</v>
      </c>
      <c r="R122" s="168"/>
    </row>
    <row r="123" spans="1:18" ht="13.8">
      <c r="A123" s="152">
        <v>1</v>
      </c>
      <c r="B123" s="106" t="s">
        <v>300</v>
      </c>
      <c r="C123" s="13" t="s">
        <v>301</v>
      </c>
      <c r="D123" s="13" t="s">
        <v>302</v>
      </c>
      <c r="E123" s="13" t="s">
        <v>17</v>
      </c>
      <c r="F123" s="13" t="s">
        <v>79</v>
      </c>
      <c r="G123" s="13" t="s">
        <v>49</v>
      </c>
      <c r="H123" s="13" t="s">
        <v>303</v>
      </c>
      <c r="I123" s="13" t="s">
        <v>1051</v>
      </c>
      <c r="J123" s="13" t="s">
        <v>43</v>
      </c>
      <c r="K123" s="159" t="s">
        <v>304</v>
      </c>
      <c r="L123" s="12">
        <v>271846</v>
      </c>
      <c r="M123" s="12">
        <v>0</v>
      </c>
      <c r="N123" s="12">
        <f>L123+M123</f>
        <v>271846</v>
      </c>
      <c r="O123" s="12">
        <v>271846</v>
      </c>
      <c r="P123" s="12">
        <v>0</v>
      </c>
      <c r="Q123" s="12">
        <f>O123+P123</f>
        <v>271846</v>
      </c>
      <c r="R123" s="154" t="s">
        <v>190</v>
      </c>
    </row>
    <row r="124" spans="1:18" ht="13.8">
      <c r="A124" s="152">
        <v>2</v>
      </c>
      <c r="B124" s="106" t="s">
        <v>300</v>
      </c>
      <c r="C124" s="13" t="s">
        <v>301</v>
      </c>
      <c r="D124" s="13" t="s">
        <v>302</v>
      </c>
      <c r="E124" s="13" t="s">
        <v>17</v>
      </c>
      <c r="F124" s="13" t="s">
        <v>79</v>
      </c>
      <c r="G124" s="13" t="s">
        <v>49</v>
      </c>
      <c r="H124" s="13" t="s">
        <v>305</v>
      </c>
      <c r="I124" s="13" t="s">
        <v>1052</v>
      </c>
      <c r="J124" s="13" t="s">
        <v>43</v>
      </c>
      <c r="K124" s="157" t="s">
        <v>306</v>
      </c>
      <c r="L124" s="12">
        <v>107743</v>
      </c>
      <c r="M124" s="12">
        <v>0</v>
      </c>
      <c r="N124" s="12">
        <f t="shared" ref="N124:N128" si="30">L124+M124</f>
        <v>107743</v>
      </c>
      <c r="O124" s="12">
        <v>107743</v>
      </c>
      <c r="P124" s="12">
        <v>0</v>
      </c>
      <c r="Q124" s="12">
        <f t="shared" ref="Q124:Q128" si="31">O124+P124</f>
        <v>107743</v>
      </c>
      <c r="R124" s="154" t="s">
        <v>190</v>
      </c>
    </row>
    <row r="125" spans="1:18" ht="13.8">
      <c r="A125" s="152">
        <v>3</v>
      </c>
      <c r="B125" s="106" t="s">
        <v>300</v>
      </c>
      <c r="C125" s="13" t="s">
        <v>301</v>
      </c>
      <c r="D125" s="13" t="s">
        <v>302</v>
      </c>
      <c r="E125" s="13" t="s">
        <v>17</v>
      </c>
      <c r="F125" s="13" t="s">
        <v>79</v>
      </c>
      <c r="G125" s="13" t="s">
        <v>49</v>
      </c>
      <c r="H125" s="13" t="s">
        <v>307</v>
      </c>
      <c r="I125" s="13" t="s">
        <v>1053</v>
      </c>
      <c r="J125" s="13" t="s">
        <v>43</v>
      </c>
      <c r="K125" s="157" t="s">
        <v>308</v>
      </c>
      <c r="L125" s="12">
        <v>94235</v>
      </c>
      <c r="M125" s="12">
        <v>0</v>
      </c>
      <c r="N125" s="12">
        <f t="shared" si="30"/>
        <v>94235</v>
      </c>
      <c r="O125" s="12">
        <v>94235</v>
      </c>
      <c r="P125" s="12">
        <v>0</v>
      </c>
      <c r="Q125" s="12">
        <f t="shared" si="31"/>
        <v>94235</v>
      </c>
      <c r="R125" s="154" t="s">
        <v>190</v>
      </c>
    </row>
    <row r="126" spans="1:18" ht="13.8">
      <c r="A126" s="152">
        <v>4</v>
      </c>
      <c r="B126" s="106" t="s">
        <v>300</v>
      </c>
      <c r="C126" s="13" t="s">
        <v>301</v>
      </c>
      <c r="D126" s="13" t="s">
        <v>302</v>
      </c>
      <c r="E126" s="13" t="s">
        <v>17</v>
      </c>
      <c r="F126" s="13" t="s">
        <v>79</v>
      </c>
      <c r="G126" s="13" t="s">
        <v>49</v>
      </c>
      <c r="H126" s="13" t="s">
        <v>309</v>
      </c>
      <c r="I126" s="13" t="s">
        <v>1054</v>
      </c>
      <c r="J126" s="13" t="s">
        <v>43</v>
      </c>
      <c r="K126" s="157" t="s">
        <v>310</v>
      </c>
      <c r="L126" s="12">
        <v>99340</v>
      </c>
      <c r="M126" s="12">
        <v>0</v>
      </c>
      <c r="N126" s="12">
        <f t="shared" si="30"/>
        <v>99340</v>
      </c>
      <c r="O126" s="12">
        <v>99340</v>
      </c>
      <c r="P126" s="12">
        <v>0</v>
      </c>
      <c r="Q126" s="12">
        <f t="shared" si="31"/>
        <v>99340</v>
      </c>
      <c r="R126" s="154" t="s">
        <v>190</v>
      </c>
    </row>
    <row r="127" spans="1:18" ht="13.8">
      <c r="A127" s="152">
        <v>5</v>
      </c>
      <c r="B127" s="106" t="s">
        <v>300</v>
      </c>
      <c r="C127" s="13" t="s">
        <v>301</v>
      </c>
      <c r="D127" s="13" t="s">
        <v>311</v>
      </c>
      <c r="E127" s="13" t="s">
        <v>26</v>
      </c>
      <c r="F127" s="13" t="s">
        <v>312</v>
      </c>
      <c r="G127" s="13" t="s">
        <v>49</v>
      </c>
      <c r="H127" s="13" t="s">
        <v>313</v>
      </c>
      <c r="I127" s="13" t="s">
        <v>1055</v>
      </c>
      <c r="J127" s="13" t="s">
        <v>44</v>
      </c>
      <c r="K127" s="157" t="s">
        <v>25</v>
      </c>
      <c r="L127" s="12">
        <v>2361</v>
      </c>
      <c r="M127" s="12">
        <v>0</v>
      </c>
      <c r="N127" s="12">
        <f t="shared" si="30"/>
        <v>2361</v>
      </c>
      <c r="O127" s="12">
        <v>2361</v>
      </c>
      <c r="P127" s="12">
        <v>0</v>
      </c>
      <c r="Q127" s="12">
        <f t="shared" si="31"/>
        <v>2361</v>
      </c>
      <c r="R127" s="154" t="s">
        <v>190</v>
      </c>
    </row>
    <row r="128" spans="1:18" ht="13.8">
      <c r="A128" s="152">
        <v>6</v>
      </c>
      <c r="B128" s="106" t="s">
        <v>300</v>
      </c>
      <c r="C128" s="13" t="s">
        <v>301</v>
      </c>
      <c r="D128" s="13" t="s">
        <v>311</v>
      </c>
      <c r="E128" s="13" t="s">
        <v>26</v>
      </c>
      <c r="F128" s="13" t="s">
        <v>312</v>
      </c>
      <c r="G128" s="13" t="s">
        <v>49</v>
      </c>
      <c r="H128" s="13" t="s">
        <v>314</v>
      </c>
      <c r="I128" s="13" t="s">
        <v>1056</v>
      </c>
      <c r="J128" s="13" t="s">
        <v>44</v>
      </c>
      <c r="K128" s="157" t="s">
        <v>25</v>
      </c>
      <c r="L128" s="12">
        <v>5433</v>
      </c>
      <c r="M128" s="12">
        <v>0</v>
      </c>
      <c r="N128" s="12">
        <f t="shared" si="30"/>
        <v>5433</v>
      </c>
      <c r="O128" s="12">
        <v>5433</v>
      </c>
      <c r="P128" s="12">
        <v>0</v>
      </c>
      <c r="Q128" s="12">
        <f t="shared" si="31"/>
        <v>5433</v>
      </c>
      <c r="R128" s="154" t="s">
        <v>190</v>
      </c>
    </row>
    <row r="129" spans="1:18" s="60" customFormat="1" ht="12.75" customHeight="1">
      <c r="A129" s="184"/>
      <c r="B129" s="185"/>
      <c r="C129" s="185"/>
      <c r="D129" s="185"/>
      <c r="E129" s="185"/>
      <c r="F129" s="185"/>
      <c r="G129" s="185"/>
      <c r="H129" s="185"/>
      <c r="I129" s="185"/>
      <c r="J129" s="185"/>
      <c r="K129" s="186"/>
      <c r="L129" s="22">
        <f t="shared" ref="L129:Q129" si="32">SUM(L123:L128)</f>
        <v>580958</v>
      </c>
      <c r="M129" s="22">
        <f t="shared" si="32"/>
        <v>0</v>
      </c>
      <c r="N129" s="22">
        <f t="shared" si="32"/>
        <v>580958</v>
      </c>
      <c r="O129" s="22">
        <f t="shared" si="32"/>
        <v>580958</v>
      </c>
      <c r="P129" s="22">
        <f t="shared" si="32"/>
        <v>0</v>
      </c>
      <c r="Q129" s="22">
        <f t="shared" si="32"/>
        <v>580958</v>
      </c>
    </row>
    <row r="130" spans="1:18" s="88" customFormat="1" ht="36" customHeight="1"/>
    <row r="131" spans="1:18" s="3" customFormat="1" ht="32.1" customHeight="1">
      <c r="A131" s="55" t="s">
        <v>62</v>
      </c>
      <c r="B131" s="163" t="s">
        <v>67</v>
      </c>
      <c r="C131" s="164"/>
      <c r="D131" s="164"/>
      <c r="E131" s="164"/>
      <c r="F131" s="164"/>
      <c r="G131" s="164"/>
      <c r="H131" s="164"/>
      <c r="I131" s="164"/>
      <c r="J131" s="164"/>
      <c r="K131" s="165"/>
      <c r="L131" s="166" t="s">
        <v>2659</v>
      </c>
      <c r="M131" s="166"/>
      <c r="N131" s="166"/>
      <c r="O131" s="166" t="s">
        <v>2660</v>
      </c>
      <c r="P131" s="166"/>
      <c r="Q131" s="166"/>
      <c r="R131" s="151" t="s">
        <v>20</v>
      </c>
    </row>
    <row r="132" spans="1:18" s="3" customFormat="1" ht="41.4">
      <c r="A132" s="61" t="s">
        <v>7</v>
      </c>
      <c r="B132" s="62" t="s">
        <v>51</v>
      </c>
      <c r="C132" s="62" t="s">
        <v>4</v>
      </c>
      <c r="D132" s="63" t="s">
        <v>5</v>
      </c>
      <c r="E132" s="63" t="s">
        <v>6</v>
      </c>
      <c r="F132" s="63" t="s">
        <v>8</v>
      </c>
      <c r="G132" s="63" t="s">
        <v>9</v>
      </c>
      <c r="H132" s="63" t="s">
        <v>52</v>
      </c>
      <c r="I132" s="63" t="s">
        <v>10</v>
      </c>
      <c r="J132" s="63" t="s">
        <v>11</v>
      </c>
      <c r="K132" s="61" t="s">
        <v>12</v>
      </c>
      <c r="L132" s="61" t="s">
        <v>13</v>
      </c>
      <c r="M132" s="61" t="s">
        <v>14</v>
      </c>
      <c r="N132" s="61" t="s">
        <v>15</v>
      </c>
      <c r="O132" s="61" t="s">
        <v>13</v>
      </c>
      <c r="P132" s="61" t="s">
        <v>14</v>
      </c>
      <c r="Q132" s="61" t="s">
        <v>3</v>
      </c>
      <c r="R132" s="152"/>
    </row>
    <row r="133" spans="1:18" ht="12.75" customHeight="1">
      <c r="A133" s="154">
        <v>1</v>
      </c>
      <c r="B133" s="13" t="s">
        <v>67</v>
      </c>
      <c r="C133" s="13" t="s">
        <v>316</v>
      </c>
      <c r="D133" s="13" t="s">
        <v>317</v>
      </c>
      <c r="E133" s="13" t="s">
        <v>19</v>
      </c>
      <c r="F133" s="13" t="s">
        <v>318</v>
      </c>
      <c r="G133" s="13" t="s">
        <v>319</v>
      </c>
      <c r="H133" s="116" t="s">
        <v>1057</v>
      </c>
      <c r="I133" s="13" t="s">
        <v>1058</v>
      </c>
      <c r="J133" s="13" t="s">
        <v>45</v>
      </c>
      <c r="K133" s="107">
        <v>32</v>
      </c>
      <c r="L133" s="54">
        <v>19703</v>
      </c>
      <c r="M133" s="54">
        <v>48003</v>
      </c>
      <c r="N133" s="19">
        <f>L133+M133</f>
        <v>67706</v>
      </c>
      <c r="O133" s="54">
        <v>19703</v>
      </c>
      <c r="P133" s="54">
        <v>48003</v>
      </c>
      <c r="Q133" s="19">
        <f>O133+P133</f>
        <v>67706</v>
      </c>
      <c r="R133" s="154" t="s">
        <v>58</v>
      </c>
    </row>
    <row r="134" spans="1:18" ht="12.75" customHeight="1">
      <c r="A134" s="154">
        <v>2</v>
      </c>
      <c r="B134" s="13" t="s">
        <v>67</v>
      </c>
      <c r="C134" s="13" t="s">
        <v>322</v>
      </c>
      <c r="D134" s="13" t="s">
        <v>323</v>
      </c>
      <c r="E134" s="13"/>
      <c r="F134" s="13" t="s">
        <v>318</v>
      </c>
      <c r="G134" s="13" t="s">
        <v>319</v>
      </c>
      <c r="H134" s="126" t="s">
        <v>1059</v>
      </c>
      <c r="I134" s="13">
        <v>30076453</v>
      </c>
      <c r="J134" s="13" t="s">
        <v>45</v>
      </c>
      <c r="K134" s="107" t="s">
        <v>59</v>
      </c>
      <c r="L134" s="54">
        <v>392</v>
      </c>
      <c r="M134" s="54">
        <v>617</v>
      </c>
      <c r="N134" s="19">
        <f t="shared" ref="N134:N174" si="33">L134+M134</f>
        <v>1009</v>
      </c>
      <c r="O134" s="54">
        <v>392</v>
      </c>
      <c r="P134" s="54">
        <v>617</v>
      </c>
      <c r="Q134" s="19">
        <f t="shared" ref="Q134:Q174" si="34">O134+P134</f>
        <v>1009</v>
      </c>
      <c r="R134" s="154" t="s">
        <v>58</v>
      </c>
    </row>
    <row r="135" spans="1:18" ht="12.75" customHeight="1">
      <c r="A135" s="154">
        <v>3</v>
      </c>
      <c r="B135" s="13" t="s">
        <v>67</v>
      </c>
      <c r="C135" s="13" t="s">
        <v>324</v>
      </c>
      <c r="D135" s="13" t="s">
        <v>325</v>
      </c>
      <c r="E135" s="13" t="s">
        <v>26</v>
      </c>
      <c r="F135" s="13" t="s">
        <v>326</v>
      </c>
      <c r="G135" s="13" t="s">
        <v>327</v>
      </c>
      <c r="H135" s="126" t="s">
        <v>1060</v>
      </c>
      <c r="I135" s="13" t="s">
        <v>1061</v>
      </c>
      <c r="J135" s="13" t="s">
        <v>45</v>
      </c>
      <c r="K135" s="107">
        <v>12</v>
      </c>
      <c r="L135" s="54">
        <v>11025</v>
      </c>
      <c r="M135" s="54">
        <v>20475</v>
      </c>
      <c r="N135" s="19">
        <f t="shared" si="33"/>
        <v>31500</v>
      </c>
      <c r="O135" s="54">
        <v>11025</v>
      </c>
      <c r="P135" s="54">
        <v>20475</v>
      </c>
      <c r="Q135" s="19">
        <f t="shared" si="34"/>
        <v>31500</v>
      </c>
      <c r="R135" s="154" t="s">
        <v>58</v>
      </c>
    </row>
    <row r="136" spans="1:18" ht="12.75" customHeight="1">
      <c r="A136" s="154">
        <v>4</v>
      </c>
      <c r="B136" s="13" t="s">
        <v>67</v>
      </c>
      <c r="C136" s="13" t="s">
        <v>330</v>
      </c>
      <c r="D136" s="13" t="s">
        <v>329</v>
      </c>
      <c r="E136" s="13" t="s">
        <v>17</v>
      </c>
      <c r="F136" s="26" t="s">
        <v>81</v>
      </c>
      <c r="G136" s="13" t="s">
        <v>82</v>
      </c>
      <c r="H136" s="126" t="s">
        <v>1062</v>
      </c>
      <c r="I136" s="13" t="s">
        <v>1063</v>
      </c>
      <c r="J136" s="13" t="s">
        <v>45</v>
      </c>
      <c r="K136" s="107">
        <v>10.5</v>
      </c>
      <c r="L136" s="54">
        <v>181</v>
      </c>
      <c r="M136" s="54">
        <v>335</v>
      </c>
      <c r="N136" s="19">
        <f t="shared" si="33"/>
        <v>516</v>
      </c>
      <c r="O136" s="54">
        <v>181</v>
      </c>
      <c r="P136" s="54">
        <v>335</v>
      </c>
      <c r="Q136" s="19">
        <f t="shared" si="34"/>
        <v>516</v>
      </c>
      <c r="R136" s="154" t="s">
        <v>58</v>
      </c>
    </row>
    <row r="137" spans="1:18" ht="12.75" customHeight="1">
      <c r="A137" s="154">
        <v>5</v>
      </c>
      <c r="B137" s="13" t="s">
        <v>67</v>
      </c>
      <c r="C137" s="26" t="s">
        <v>331</v>
      </c>
      <c r="D137" s="26" t="s">
        <v>319</v>
      </c>
      <c r="E137" s="26"/>
      <c r="F137" s="26" t="s">
        <v>318</v>
      </c>
      <c r="G137" s="26" t="s">
        <v>319</v>
      </c>
      <c r="H137" s="141" t="s">
        <v>1064</v>
      </c>
      <c r="I137" s="26" t="s">
        <v>1065</v>
      </c>
      <c r="J137" s="26" t="s">
        <v>45</v>
      </c>
      <c r="K137" s="107">
        <v>4.2</v>
      </c>
      <c r="L137" s="27">
        <v>733</v>
      </c>
      <c r="M137" s="54">
        <v>1362</v>
      </c>
      <c r="N137" s="19">
        <f t="shared" si="33"/>
        <v>2095</v>
      </c>
      <c r="O137" s="27">
        <v>733</v>
      </c>
      <c r="P137" s="54">
        <v>1362</v>
      </c>
      <c r="Q137" s="19">
        <f t="shared" si="34"/>
        <v>2095</v>
      </c>
      <c r="R137" s="154" t="s">
        <v>58</v>
      </c>
    </row>
    <row r="138" spans="1:18" ht="12.75" customHeight="1">
      <c r="A138" s="154">
        <v>6</v>
      </c>
      <c r="B138" s="13" t="s">
        <v>67</v>
      </c>
      <c r="C138" s="13" t="s">
        <v>332</v>
      </c>
      <c r="D138" s="13" t="s">
        <v>319</v>
      </c>
      <c r="E138" s="13"/>
      <c r="F138" s="13" t="s">
        <v>318</v>
      </c>
      <c r="G138" s="13" t="s">
        <v>319</v>
      </c>
      <c r="H138" s="126" t="s">
        <v>1066</v>
      </c>
      <c r="I138" s="13" t="s">
        <v>1067</v>
      </c>
      <c r="J138" s="13" t="s">
        <v>45</v>
      </c>
      <c r="K138" s="107">
        <v>4.2</v>
      </c>
      <c r="L138" s="54">
        <v>230</v>
      </c>
      <c r="M138" s="54">
        <v>427</v>
      </c>
      <c r="N138" s="19">
        <f t="shared" si="33"/>
        <v>657</v>
      </c>
      <c r="O138" s="54">
        <v>230</v>
      </c>
      <c r="P138" s="54">
        <v>427</v>
      </c>
      <c r="Q138" s="19">
        <f t="shared" si="34"/>
        <v>657</v>
      </c>
      <c r="R138" s="154" t="s">
        <v>58</v>
      </c>
    </row>
    <row r="139" spans="1:18" ht="12.75" customHeight="1">
      <c r="A139" s="154">
        <v>7</v>
      </c>
      <c r="B139" s="13" t="s">
        <v>67</v>
      </c>
      <c r="C139" s="13" t="s">
        <v>333</v>
      </c>
      <c r="D139" s="13" t="s">
        <v>319</v>
      </c>
      <c r="E139" s="13"/>
      <c r="F139" s="13" t="s">
        <v>318</v>
      </c>
      <c r="G139" s="13" t="s">
        <v>319</v>
      </c>
      <c r="H139" s="126" t="s">
        <v>1068</v>
      </c>
      <c r="I139" s="13" t="s">
        <v>1069</v>
      </c>
      <c r="J139" s="13" t="s">
        <v>45</v>
      </c>
      <c r="K139" s="107">
        <v>6.9</v>
      </c>
      <c r="L139" s="54">
        <v>207</v>
      </c>
      <c r="M139" s="54">
        <v>385</v>
      </c>
      <c r="N139" s="19">
        <f t="shared" si="33"/>
        <v>592</v>
      </c>
      <c r="O139" s="54">
        <v>207</v>
      </c>
      <c r="P139" s="54">
        <v>385</v>
      </c>
      <c r="Q139" s="19">
        <f t="shared" si="34"/>
        <v>592</v>
      </c>
      <c r="R139" s="154" t="s">
        <v>58</v>
      </c>
    </row>
    <row r="140" spans="1:18" ht="12.75" customHeight="1">
      <c r="A140" s="154">
        <v>8</v>
      </c>
      <c r="B140" s="13" t="s">
        <v>67</v>
      </c>
      <c r="C140" s="13" t="s">
        <v>334</v>
      </c>
      <c r="D140" s="13" t="s">
        <v>335</v>
      </c>
      <c r="E140" s="13" t="s">
        <v>17</v>
      </c>
      <c r="F140" s="13" t="s">
        <v>326</v>
      </c>
      <c r="G140" s="13" t="s">
        <v>327</v>
      </c>
      <c r="H140" s="126" t="s">
        <v>1070</v>
      </c>
      <c r="I140" s="13" t="s">
        <v>1071</v>
      </c>
      <c r="J140" s="13" t="s">
        <v>45</v>
      </c>
      <c r="K140" s="107" t="s">
        <v>35</v>
      </c>
      <c r="L140" s="54">
        <v>7408</v>
      </c>
      <c r="M140" s="54">
        <v>13757</v>
      </c>
      <c r="N140" s="19">
        <f t="shared" si="33"/>
        <v>21165</v>
      </c>
      <c r="O140" s="54">
        <v>7408</v>
      </c>
      <c r="P140" s="54">
        <v>13757</v>
      </c>
      <c r="Q140" s="19">
        <f t="shared" si="34"/>
        <v>21165</v>
      </c>
      <c r="R140" s="154" t="s">
        <v>58</v>
      </c>
    </row>
    <row r="141" spans="1:18" ht="12.75" customHeight="1">
      <c r="A141" s="154">
        <v>9</v>
      </c>
      <c r="B141" s="13" t="s">
        <v>67</v>
      </c>
      <c r="C141" s="13" t="s">
        <v>336</v>
      </c>
      <c r="D141" s="13" t="s">
        <v>337</v>
      </c>
      <c r="E141" s="13"/>
      <c r="F141" s="26" t="s">
        <v>326</v>
      </c>
      <c r="G141" s="13" t="s">
        <v>327</v>
      </c>
      <c r="H141" s="126" t="s">
        <v>1072</v>
      </c>
      <c r="I141" s="13" t="s">
        <v>1073</v>
      </c>
      <c r="J141" s="13" t="s">
        <v>45</v>
      </c>
      <c r="K141" s="107" t="s">
        <v>35</v>
      </c>
      <c r="L141" s="54">
        <v>110</v>
      </c>
      <c r="M141" s="54">
        <v>204</v>
      </c>
      <c r="N141" s="19">
        <f t="shared" si="33"/>
        <v>314</v>
      </c>
      <c r="O141" s="54">
        <v>110</v>
      </c>
      <c r="P141" s="54">
        <v>204</v>
      </c>
      <c r="Q141" s="19">
        <f t="shared" si="34"/>
        <v>314</v>
      </c>
      <c r="R141" s="154" t="s">
        <v>58</v>
      </c>
    </row>
    <row r="142" spans="1:18" ht="12.75" customHeight="1">
      <c r="A142" s="154">
        <v>11</v>
      </c>
      <c r="B142" s="13" t="s">
        <v>67</v>
      </c>
      <c r="C142" s="13" t="s">
        <v>320</v>
      </c>
      <c r="D142" s="26" t="s">
        <v>321</v>
      </c>
      <c r="E142" s="26" t="s">
        <v>19</v>
      </c>
      <c r="F142" s="26" t="s">
        <v>81</v>
      </c>
      <c r="G142" s="26" t="s">
        <v>82</v>
      </c>
      <c r="H142" s="126" t="s">
        <v>2648</v>
      </c>
      <c r="I142" s="13" t="s">
        <v>2649</v>
      </c>
      <c r="J142" s="26" t="s">
        <v>45</v>
      </c>
      <c r="K142" s="116">
        <v>25</v>
      </c>
      <c r="L142" s="27">
        <v>3346</v>
      </c>
      <c r="M142" s="54">
        <v>6071</v>
      </c>
      <c r="N142" s="19">
        <f t="shared" si="33"/>
        <v>9417</v>
      </c>
      <c r="O142" s="27">
        <v>3346</v>
      </c>
      <c r="P142" s="54">
        <v>6071</v>
      </c>
      <c r="Q142" s="19">
        <f t="shared" si="34"/>
        <v>9417</v>
      </c>
      <c r="R142" s="154" t="s">
        <v>58</v>
      </c>
    </row>
    <row r="143" spans="1:18" ht="12.75" customHeight="1">
      <c r="A143" s="154">
        <v>10</v>
      </c>
      <c r="B143" s="13" t="s">
        <v>67</v>
      </c>
      <c r="C143" s="13" t="s">
        <v>320</v>
      </c>
      <c r="D143" s="13" t="s">
        <v>321</v>
      </c>
      <c r="E143" s="13" t="s">
        <v>19</v>
      </c>
      <c r="F143" s="13" t="s">
        <v>81</v>
      </c>
      <c r="G143" s="13" t="s">
        <v>82</v>
      </c>
      <c r="H143" s="126" t="s">
        <v>2646</v>
      </c>
      <c r="I143" s="26" t="s">
        <v>2647</v>
      </c>
      <c r="J143" s="13" t="s">
        <v>45</v>
      </c>
      <c r="K143" s="116">
        <v>15</v>
      </c>
      <c r="L143" s="54">
        <v>10998</v>
      </c>
      <c r="M143" s="54">
        <v>20425</v>
      </c>
      <c r="N143" s="19">
        <f t="shared" si="33"/>
        <v>31423</v>
      </c>
      <c r="O143" s="54">
        <v>10998</v>
      </c>
      <c r="P143" s="54">
        <v>20425</v>
      </c>
      <c r="Q143" s="19">
        <f t="shared" si="34"/>
        <v>31423</v>
      </c>
      <c r="R143" s="154" t="s">
        <v>58</v>
      </c>
    </row>
    <row r="144" spans="1:18" ht="12.75" customHeight="1">
      <c r="A144" s="154">
        <v>12</v>
      </c>
      <c r="B144" s="13" t="s">
        <v>67</v>
      </c>
      <c r="C144" s="13" t="s">
        <v>320</v>
      </c>
      <c r="D144" s="13" t="s">
        <v>321</v>
      </c>
      <c r="E144" s="13" t="s">
        <v>19</v>
      </c>
      <c r="F144" s="13" t="s">
        <v>81</v>
      </c>
      <c r="G144" s="13" t="s">
        <v>82</v>
      </c>
      <c r="H144" s="126" t="s">
        <v>2645</v>
      </c>
      <c r="I144" s="13" t="s">
        <v>2644</v>
      </c>
      <c r="J144" s="13" t="s">
        <v>45</v>
      </c>
      <c r="K144" s="107" t="s">
        <v>256</v>
      </c>
      <c r="L144" s="54">
        <v>10109</v>
      </c>
      <c r="M144" s="54">
        <v>20525</v>
      </c>
      <c r="N144" s="19">
        <f t="shared" si="33"/>
        <v>30634</v>
      </c>
      <c r="O144" s="54">
        <v>10109</v>
      </c>
      <c r="P144" s="54">
        <v>20525</v>
      </c>
      <c r="Q144" s="19">
        <f t="shared" si="34"/>
        <v>30634</v>
      </c>
      <c r="R144" s="154" t="s">
        <v>58</v>
      </c>
    </row>
    <row r="145" spans="1:18" ht="12.75" customHeight="1">
      <c r="A145" s="154">
        <v>13</v>
      </c>
      <c r="B145" s="13" t="s">
        <v>67</v>
      </c>
      <c r="C145" s="13" t="s">
        <v>338</v>
      </c>
      <c r="D145" s="13" t="s">
        <v>339</v>
      </c>
      <c r="E145" s="13" t="s">
        <v>17</v>
      </c>
      <c r="F145" s="13" t="s">
        <v>318</v>
      </c>
      <c r="G145" s="13" t="s">
        <v>319</v>
      </c>
      <c r="H145" s="126" t="s">
        <v>1074</v>
      </c>
      <c r="I145" s="13" t="s">
        <v>1075</v>
      </c>
      <c r="J145" s="13" t="s">
        <v>45</v>
      </c>
      <c r="K145" s="107" t="s">
        <v>35</v>
      </c>
      <c r="L145" s="54">
        <v>14488</v>
      </c>
      <c r="M145" s="54">
        <v>26907</v>
      </c>
      <c r="N145" s="19">
        <f t="shared" si="33"/>
        <v>41395</v>
      </c>
      <c r="O145" s="54">
        <v>14488</v>
      </c>
      <c r="P145" s="54">
        <v>26907</v>
      </c>
      <c r="Q145" s="19">
        <f t="shared" si="34"/>
        <v>41395</v>
      </c>
      <c r="R145" s="154" t="s">
        <v>58</v>
      </c>
    </row>
    <row r="146" spans="1:18" ht="12.75" customHeight="1">
      <c r="A146" s="154">
        <v>14</v>
      </c>
      <c r="B146" s="13" t="s">
        <v>67</v>
      </c>
      <c r="C146" s="13" t="s">
        <v>340</v>
      </c>
      <c r="D146" s="13" t="s">
        <v>329</v>
      </c>
      <c r="E146" s="13" t="s">
        <v>17</v>
      </c>
      <c r="F146" s="13" t="s">
        <v>81</v>
      </c>
      <c r="G146" s="13" t="s">
        <v>82</v>
      </c>
      <c r="H146" s="126" t="s">
        <v>1076</v>
      </c>
      <c r="I146" s="13" t="s">
        <v>1077</v>
      </c>
      <c r="J146" s="13" t="s">
        <v>46</v>
      </c>
      <c r="K146" s="107" t="s">
        <v>59</v>
      </c>
      <c r="L146" s="54">
        <v>2244</v>
      </c>
      <c r="M146" s="54">
        <v>1260</v>
      </c>
      <c r="N146" s="19">
        <f t="shared" si="33"/>
        <v>3504</v>
      </c>
      <c r="O146" s="54">
        <v>2244</v>
      </c>
      <c r="P146" s="54">
        <v>1260</v>
      </c>
      <c r="Q146" s="19">
        <f t="shared" si="34"/>
        <v>3504</v>
      </c>
      <c r="R146" s="154" t="s">
        <v>58</v>
      </c>
    </row>
    <row r="147" spans="1:18" ht="12.75" customHeight="1">
      <c r="A147" s="154">
        <v>15</v>
      </c>
      <c r="B147" s="13" t="s">
        <v>67</v>
      </c>
      <c r="C147" s="13" t="s">
        <v>341</v>
      </c>
      <c r="D147" s="13" t="s">
        <v>342</v>
      </c>
      <c r="E147" s="13"/>
      <c r="F147" s="13" t="s">
        <v>318</v>
      </c>
      <c r="G147" s="13" t="s">
        <v>319</v>
      </c>
      <c r="H147" s="126" t="s">
        <v>1078</v>
      </c>
      <c r="I147" s="13" t="s">
        <v>1079</v>
      </c>
      <c r="J147" s="13" t="s">
        <v>45</v>
      </c>
      <c r="K147" s="107" t="s">
        <v>343</v>
      </c>
      <c r="L147" s="54">
        <v>32</v>
      </c>
      <c r="M147" s="54">
        <v>59</v>
      </c>
      <c r="N147" s="19">
        <f t="shared" si="33"/>
        <v>91</v>
      </c>
      <c r="O147" s="54">
        <v>32</v>
      </c>
      <c r="P147" s="54">
        <v>59</v>
      </c>
      <c r="Q147" s="19">
        <f t="shared" si="34"/>
        <v>91</v>
      </c>
      <c r="R147" s="154" t="s">
        <v>58</v>
      </c>
    </row>
    <row r="148" spans="1:18" ht="12.75" customHeight="1">
      <c r="A148" s="154">
        <v>16</v>
      </c>
      <c r="B148" s="13" t="s">
        <v>67</v>
      </c>
      <c r="C148" s="13" t="s">
        <v>344</v>
      </c>
      <c r="D148" s="13" t="s">
        <v>345</v>
      </c>
      <c r="E148" s="13" t="s">
        <v>346</v>
      </c>
      <c r="F148" s="13" t="s">
        <v>326</v>
      </c>
      <c r="G148" s="13" t="s">
        <v>327</v>
      </c>
      <c r="H148" s="126" t="s">
        <v>1080</v>
      </c>
      <c r="I148" s="13" t="s">
        <v>1081</v>
      </c>
      <c r="J148" s="13" t="s">
        <v>46</v>
      </c>
      <c r="K148" s="107" t="s">
        <v>25</v>
      </c>
      <c r="L148" s="54">
        <v>1038</v>
      </c>
      <c r="M148" s="54">
        <v>651</v>
      </c>
      <c r="N148" s="19">
        <f t="shared" si="33"/>
        <v>1689</v>
      </c>
      <c r="O148" s="54">
        <v>1038</v>
      </c>
      <c r="P148" s="54">
        <v>651</v>
      </c>
      <c r="Q148" s="19">
        <f t="shared" si="34"/>
        <v>1689</v>
      </c>
      <c r="R148" s="154" t="s">
        <v>58</v>
      </c>
    </row>
    <row r="149" spans="1:18" ht="12.75" customHeight="1">
      <c r="A149" s="154">
        <v>17</v>
      </c>
      <c r="B149" s="13" t="s">
        <v>67</v>
      </c>
      <c r="C149" s="13" t="s">
        <v>347</v>
      </c>
      <c r="D149" s="13" t="s">
        <v>325</v>
      </c>
      <c r="E149" s="13" t="s">
        <v>38</v>
      </c>
      <c r="F149" s="26" t="s">
        <v>326</v>
      </c>
      <c r="G149" s="13" t="s">
        <v>327</v>
      </c>
      <c r="H149" s="126" t="s">
        <v>1082</v>
      </c>
      <c r="I149" s="13" t="s">
        <v>1083</v>
      </c>
      <c r="J149" s="13" t="s">
        <v>45</v>
      </c>
      <c r="K149" s="107" t="s">
        <v>348</v>
      </c>
      <c r="L149" s="54">
        <v>18827</v>
      </c>
      <c r="M149" s="54">
        <v>34964</v>
      </c>
      <c r="N149" s="19">
        <f t="shared" si="33"/>
        <v>53791</v>
      </c>
      <c r="O149" s="54">
        <v>18827</v>
      </c>
      <c r="P149" s="54">
        <v>34964</v>
      </c>
      <c r="Q149" s="19">
        <f t="shared" si="34"/>
        <v>53791</v>
      </c>
      <c r="R149" s="154" t="s">
        <v>58</v>
      </c>
    </row>
    <row r="150" spans="1:18" ht="12.75" customHeight="1">
      <c r="A150" s="154">
        <v>18</v>
      </c>
      <c r="B150" s="13" t="s">
        <v>67</v>
      </c>
      <c r="C150" s="26" t="s">
        <v>349</v>
      </c>
      <c r="D150" s="26" t="s">
        <v>327</v>
      </c>
      <c r="E150" s="26"/>
      <c r="F150" s="26" t="s">
        <v>326</v>
      </c>
      <c r="G150" s="26" t="s">
        <v>327</v>
      </c>
      <c r="H150" s="141" t="s">
        <v>1084</v>
      </c>
      <c r="I150" s="26" t="s">
        <v>1085</v>
      </c>
      <c r="J150" s="26" t="s">
        <v>45</v>
      </c>
      <c r="K150" s="107" t="s">
        <v>35</v>
      </c>
      <c r="L150" s="27">
        <v>796</v>
      </c>
      <c r="M150" s="54">
        <v>1478</v>
      </c>
      <c r="N150" s="19">
        <f t="shared" si="33"/>
        <v>2274</v>
      </c>
      <c r="O150" s="27">
        <v>796</v>
      </c>
      <c r="P150" s="54">
        <v>1478</v>
      </c>
      <c r="Q150" s="19">
        <f t="shared" si="34"/>
        <v>2274</v>
      </c>
      <c r="R150" s="154" t="s">
        <v>58</v>
      </c>
    </row>
    <row r="151" spans="1:18" ht="12.75" customHeight="1">
      <c r="A151" s="154">
        <v>19</v>
      </c>
      <c r="B151" s="13" t="s">
        <v>67</v>
      </c>
      <c r="C151" s="13" t="s">
        <v>349</v>
      </c>
      <c r="D151" s="13" t="s">
        <v>327</v>
      </c>
      <c r="E151" s="13"/>
      <c r="F151" s="13" t="s">
        <v>326</v>
      </c>
      <c r="G151" s="13" t="s">
        <v>327</v>
      </c>
      <c r="H151" s="126" t="s">
        <v>1086</v>
      </c>
      <c r="I151" s="13" t="s">
        <v>1087</v>
      </c>
      <c r="J151" s="13" t="s">
        <v>45</v>
      </c>
      <c r="K151" s="107" t="s">
        <v>35</v>
      </c>
      <c r="L151" s="54">
        <v>298</v>
      </c>
      <c r="M151" s="54">
        <v>554</v>
      </c>
      <c r="N151" s="19">
        <f t="shared" si="33"/>
        <v>852</v>
      </c>
      <c r="O151" s="54">
        <v>298</v>
      </c>
      <c r="P151" s="54">
        <v>554</v>
      </c>
      <c r="Q151" s="19">
        <f t="shared" si="34"/>
        <v>852</v>
      </c>
      <c r="R151" s="154" t="s">
        <v>58</v>
      </c>
    </row>
    <row r="152" spans="1:18" ht="12.75" customHeight="1">
      <c r="A152" s="154">
        <v>20</v>
      </c>
      <c r="B152" s="13" t="s">
        <v>67</v>
      </c>
      <c r="C152" s="13" t="s">
        <v>350</v>
      </c>
      <c r="D152" s="13" t="s">
        <v>351</v>
      </c>
      <c r="E152" s="13"/>
      <c r="F152" s="13" t="s">
        <v>326</v>
      </c>
      <c r="G152" s="13" t="s">
        <v>327</v>
      </c>
      <c r="H152" s="126" t="s">
        <v>1088</v>
      </c>
      <c r="I152" s="13" t="s">
        <v>1089</v>
      </c>
      <c r="J152" s="13" t="s">
        <v>45</v>
      </c>
      <c r="K152" s="107">
        <v>12</v>
      </c>
      <c r="L152" s="54">
        <v>15981</v>
      </c>
      <c r="M152" s="54">
        <v>29679</v>
      </c>
      <c r="N152" s="19">
        <f t="shared" si="33"/>
        <v>45660</v>
      </c>
      <c r="O152" s="54">
        <v>15981</v>
      </c>
      <c r="P152" s="54">
        <v>29679</v>
      </c>
      <c r="Q152" s="19">
        <f t="shared" si="34"/>
        <v>45660</v>
      </c>
      <c r="R152" s="154" t="s">
        <v>58</v>
      </c>
    </row>
    <row r="153" spans="1:18" ht="12.75" customHeight="1">
      <c r="A153" s="154">
        <v>21</v>
      </c>
      <c r="B153" s="13" t="s">
        <v>67</v>
      </c>
      <c r="C153" s="13" t="s">
        <v>352</v>
      </c>
      <c r="D153" s="13" t="s">
        <v>329</v>
      </c>
      <c r="E153" s="13" t="s">
        <v>17</v>
      </c>
      <c r="F153" s="13" t="s">
        <v>81</v>
      </c>
      <c r="G153" s="13" t="s">
        <v>82</v>
      </c>
      <c r="H153" s="126" t="s">
        <v>1090</v>
      </c>
      <c r="I153" s="13" t="s">
        <v>1091</v>
      </c>
      <c r="J153" s="13" t="s">
        <v>45</v>
      </c>
      <c r="K153" s="107">
        <v>16.100000000000001</v>
      </c>
      <c r="L153" s="54">
        <v>6335</v>
      </c>
      <c r="M153" s="54">
        <v>14929</v>
      </c>
      <c r="N153" s="19">
        <f t="shared" si="33"/>
        <v>21264</v>
      </c>
      <c r="O153" s="54">
        <v>6335</v>
      </c>
      <c r="P153" s="54">
        <v>14929</v>
      </c>
      <c r="Q153" s="19">
        <f t="shared" si="34"/>
        <v>21264</v>
      </c>
      <c r="R153" s="154" t="s">
        <v>58</v>
      </c>
    </row>
    <row r="154" spans="1:18" ht="12.75" customHeight="1">
      <c r="A154" s="154">
        <v>22</v>
      </c>
      <c r="B154" s="13" t="s">
        <v>67</v>
      </c>
      <c r="C154" s="13" t="s">
        <v>353</v>
      </c>
      <c r="D154" s="13" t="s">
        <v>354</v>
      </c>
      <c r="E154" s="13" t="s">
        <v>38</v>
      </c>
      <c r="F154" s="26" t="s">
        <v>81</v>
      </c>
      <c r="G154" s="13" t="s">
        <v>82</v>
      </c>
      <c r="H154" s="126" t="s">
        <v>1092</v>
      </c>
      <c r="I154" s="13" t="s">
        <v>1093</v>
      </c>
      <c r="J154" s="13" t="s">
        <v>45</v>
      </c>
      <c r="K154" s="107">
        <v>20.5</v>
      </c>
      <c r="L154" s="54">
        <v>100</v>
      </c>
      <c r="M154" s="54">
        <v>300</v>
      </c>
      <c r="N154" s="19">
        <f t="shared" si="33"/>
        <v>400</v>
      </c>
      <c r="O154" s="54">
        <v>100</v>
      </c>
      <c r="P154" s="54">
        <v>300</v>
      </c>
      <c r="Q154" s="19">
        <f t="shared" si="34"/>
        <v>400</v>
      </c>
      <c r="R154" s="154" t="s">
        <v>58</v>
      </c>
    </row>
    <row r="155" spans="1:18" ht="12.75" customHeight="1">
      <c r="A155" s="154">
        <v>23</v>
      </c>
      <c r="B155" s="13" t="s">
        <v>67</v>
      </c>
      <c r="C155" s="26" t="s">
        <v>355</v>
      </c>
      <c r="D155" s="26" t="s">
        <v>356</v>
      </c>
      <c r="E155" s="26" t="s">
        <v>357</v>
      </c>
      <c r="F155" s="26" t="s">
        <v>318</v>
      </c>
      <c r="G155" s="26" t="s">
        <v>319</v>
      </c>
      <c r="H155" s="141" t="s">
        <v>1094</v>
      </c>
      <c r="I155" s="26" t="s">
        <v>1095</v>
      </c>
      <c r="J155" s="26" t="s">
        <v>44</v>
      </c>
      <c r="K155" s="108">
        <v>3.7</v>
      </c>
      <c r="L155" s="27">
        <v>12</v>
      </c>
      <c r="M155" s="54">
        <v>0</v>
      </c>
      <c r="N155" s="19">
        <f t="shared" si="33"/>
        <v>12</v>
      </c>
      <c r="O155" s="27">
        <v>12</v>
      </c>
      <c r="P155" s="54">
        <v>0</v>
      </c>
      <c r="Q155" s="19">
        <f t="shared" si="34"/>
        <v>12</v>
      </c>
      <c r="R155" s="154" t="s">
        <v>58</v>
      </c>
    </row>
    <row r="156" spans="1:18" ht="12.75" customHeight="1">
      <c r="A156" s="154">
        <v>24</v>
      </c>
      <c r="B156" s="13" t="s">
        <v>67</v>
      </c>
      <c r="C156" s="13" t="s">
        <v>358</v>
      </c>
      <c r="D156" s="13" t="s">
        <v>356</v>
      </c>
      <c r="E156" s="13" t="s">
        <v>357</v>
      </c>
      <c r="F156" s="13" t="s">
        <v>318</v>
      </c>
      <c r="G156" s="13" t="s">
        <v>319</v>
      </c>
      <c r="H156" s="126" t="s">
        <v>1096</v>
      </c>
      <c r="I156" s="13" t="s">
        <v>1097</v>
      </c>
      <c r="J156" s="13" t="s">
        <v>44</v>
      </c>
      <c r="K156" s="107">
        <v>3.7</v>
      </c>
      <c r="L156" s="54">
        <v>514</v>
      </c>
      <c r="M156" s="54">
        <v>0</v>
      </c>
      <c r="N156" s="19">
        <f t="shared" si="33"/>
        <v>514</v>
      </c>
      <c r="O156" s="54">
        <v>514</v>
      </c>
      <c r="P156" s="54">
        <v>0</v>
      </c>
      <c r="Q156" s="19">
        <f t="shared" si="34"/>
        <v>514</v>
      </c>
      <c r="R156" s="154" t="s">
        <v>58</v>
      </c>
    </row>
    <row r="157" spans="1:18" ht="12.75" customHeight="1">
      <c r="A157" s="154">
        <v>25</v>
      </c>
      <c r="B157" s="13" t="s">
        <v>67</v>
      </c>
      <c r="C157" s="26" t="s">
        <v>359</v>
      </c>
      <c r="D157" s="26" t="s">
        <v>342</v>
      </c>
      <c r="E157" s="26"/>
      <c r="F157" s="26" t="s">
        <v>318</v>
      </c>
      <c r="G157" s="26" t="s">
        <v>319</v>
      </c>
      <c r="H157" s="141" t="s">
        <v>1098</v>
      </c>
      <c r="I157" s="26" t="s">
        <v>1099</v>
      </c>
      <c r="J157" s="26" t="s">
        <v>44</v>
      </c>
      <c r="K157" s="108">
        <v>4.2</v>
      </c>
      <c r="L157" s="27">
        <v>3213</v>
      </c>
      <c r="M157" s="54">
        <v>0</v>
      </c>
      <c r="N157" s="19">
        <f t="shared" si="33"/>
        <v>3213</v>
      </c>
      <c r="O157" s="27">
        <v>3213</v>
      </c>
      <c r="P157" s="54">
        <v>0</v>
      </c>
      <c r="Q157" s="19">
        <f t="shared" si="34"/>
        <v>3213</v>
      </c>
      <c r="R157" s="154" t="s">
        <v>58</v>
      </c>
    </row>
    <row r="158" spans="1:18" ht="12.75" customHeight="1">
      <c r="A158" s="154">
        <v>26</v>
      </c>
      <c r="B158" s="13" t="s">
        <v>67</v>
      </c>
      <c r="C158" s="13" t="s">
        <v>360</v>
      </c>
      <c r="D158" s="13" t="s">
        <v>323</v>
      </c>
      <c r="E158" s="13"/>
      <c r="F158" s="13" t="s">
        <v>318</v>
      </c>
      <c r="G158" s="13" t="s">
        <v>319</v>
      </c>
      <c r="H158" s="126" t="s">
        <v>1100</v>
      </c>
      <c r="I158" s="13" t="s">
        <v>1101</v>
      </c>
      <c r="J158" s="13" t="s">
        <v>46</v>
      </c>
      <c r="K158" s="107">
        <v>32.5</v>
      </c>
      <c r="L158" s="54">
        <v>34940</v>
      </c>
      <c r="M158" s="54">
        <v>26954</v>
      </c>
      <c r="N158" s="19">
        <f t="shared" si="33"/>
        <v>61894</v>
      </c>
      <c r="O158" s="54">
        <v>34940</v>
      </c>
      <c r="P158" s="54">
        <v>26954</v>
      </c>
      <c r="Q158" s="19">
        <f t="shared" si="34"/>
        <v>61894</v>
      </c>
      <c r="R158" s="154" t="s">
        <v>58</v>
      </c>
    </row>
    <row r="159" spans="1:18" ht="12.75" customHeight="1">
      <c r="A159" s="154">
        <v>27</v>
      </c>
      <c r="B159" s="13" t="s">
        <v>67</v>
      </c>
      <c r="C159" s="13" t="s">
        <v>361</v>
      </c>
      <c r="D159" s="13" t="s">
        <v>323</v>
      </c>
      <c r="E159" s="13"/>
      <c r="F159" s="13" t="s">
        <v>318</v>
      </c>
      <c r="G159" s="13" t="s">
        <v>319</v>
      </c>
      <c r="H159" s="126" t="s">
        <v>1102</v>
      </c>
      <c r="I159" s="13" t="s">
        <v>1103</v>
      </c>
      <c r="J159" s="13" t="s">
        <v>44</v>
      </c>
      <c r="K159" s="107">
        <v>12.5</v>
      </c>
      <c r="L159" s="54">
        <v>2567</v>
      </c>
      <c r="M159" s="54">
        <v>0</v>
      </c>
      <c r="N159" s="19">
        <f t="shared" si="33"/>
        <v>2567</v>
      </c>
      <c r="O159" s="54">
        <v>2567</v>
      </c>
      <c r="P159" s="54">
        <v>0</v>
      </c>
      <c r="Q159" s="19">
        <f t="shared" si="34"/>
        <v>2567</v>
      </c>
      <c r="R159" s="154" t="s">
        <v>58</v>
      </c>
    </row>
    <row r="160" spans="1:18" ht="12.75" customHeight="1">
      <c r="A160" s="154">
        <v>28</v>
      </c>
      <c r="B160" s="13" t="s">
        <v>67</v>
      </c>
      <c r="C160" s="13" t="s">
        <v>361</v>
      </c>
      <c r="D160" s="13" t="s">
        <v>323</v>
      </c>
      <c r="E160" s="13"/>
      <c r="F160" s="13" t="s">
        <v>318</v>
      </c>
      <c r="G160" s="13" t="s">
        <v>319</v>
      </c>
      <c r="H160" s="126" t="s">
        <v>1104</v>
      </c>
      <c r="I160" s="13" t="s">
        <v>1105</v>
      </c>
      <c r="J160" s="13" t="s">
        <v>44</v>
      </c>
      <c r="K160" s="107">
        <v>6.9</v>
      </c>
      <c r="L160" s="54">
        <v>1176</v>
      </c>
      <c r="M160" s="54">
        <v>0</v>
      </c>
      <c r="N160" s="19">
        <f t="shared" si="33"/>
        <v>1176</v>
      </c>
      <c r="O160" s="54">
        <v>1176</v>
      </c>
      <c r="P160" s="54">
        <v>0</v>
      </c>
      <c r="Q160" s="19">
        <f t="shared" si="34"/>
        <v>1176</v>
      </c>
      <c r="R160" s="154" t="s">
        <v>58</v>
      </c>
    </row>
    <row r="161" spans="1:19" ht="12.75" customHeight="1">
      <c r="A161" s="154">
        <v>29</v>
      </c>
      <c r="B161" s="13" t="s">
        <v>67</v>
      </c>
      <c r="C161" s="26" t="s">
        <v>361</v>
      </c>
      <c r="D161" s="26" t="s">
        <v>323</v>
      </c>
      <c r="E161" s="26"/>
      <c r="F161" s="26" t="s">
        <v>318</v>
      </c>
      <c r="G161" s="26" t="s">
        <v>319</v>
      </c>
      <c r="H161" s="141" t="s">
        <v>1106</v>
      </c>
      <c r="I161" s="26" t="s">
        <v>1107</v>
      </c>
      <c r="J161" s="26" t="s">
        <v>44</v>
      </c>
      <c r="K161" s="108">
        <v>6.9</v>
      </c>
      <c r="L161" s="27">
        <v>2641</v>
      </c>
      <c r="M161" s="54">
        <v>0</v>
      </c>
      <c r="N161" s="19">
        <f t="shared" si="33"/>
        <v>2641</v>
      </c>
      <c r="O161" s="27">
        <v>2641</v>
      </c>
      <c r="P161" s="54">
        <v>0</v>
      </c>
      <c r="Q161" s="19">
        <f t="shared" si="34"/>
        <v>2641</v>
      </c>
      <c r="R161" s="154" t="s">
        <v>58</v>
      </c>
    </row>
    <row r="162" spans="1:19" ht="12.75" customHeight="1">
      <c r="A162" s="154">
        <v>30</v>
      </c>
      <c r="B162" s="13" t="s">
        <v>67</v>
      </c>
      <c r="C162" s="13" t="s">
        <v>361</v>
      </c>
      <c r="D162" s="13" t="s">
        <v>323</v>
      </c>
      <c r="E162" s="13"/>
      <c r="F162" s="13" t="s">
        <v>318</v>
      </c>
      <c r="G162" s="13" t="s">
        <v>319</v>
      </c>
      <c r="H162" s="126" t="s">
        <v>1108</v>
      </c>
      <c r="I162" s="13" t="s">
        <v>1109</v>
      </c>
      <c r="J162" s="13" t="s">
        <v>44</v>
      </c>
      <c r="K162" s="107">
        <v>3</v>
      </c>
      <c r="L162" s="54">
        <v>50</v>
      </c>
      <c r="M162" s="54">
        <v>0</v>
      </c>
      <c r="N162" s="19">
        <f t="shared" si="33"/>
        <v>50</v>
      </c>
      <c r="O162" s="54">
        <v>50</v>
      </c>
      <c r="P162" s="54">
        <v>0</v>
      </c>
      <c r="Q162" s="19">
        <f t="shared" si="34"/>
        <v>50</v>
      </c>
      <c r="R162" s="154" t="s">
        <v>58</v>
      </c>
    </row>
    <row r="163" spans="1:19" ht="12.75" customHeight="1">
      <c r="A163" s="154">
        <v>31</v>
      </c>
      <c r="B163" s="13" t="s">
        <v>67</v>
      </c>
      <c r="C163" s="13" t="s">
        <v>359</v>
      </c>
      <c r="D163" s="13" t="s">
        <v>342</v>
      </c>
      <c r="E163" s="13"/>
      <c r="F163" s="13" t="s">
        <v>318</v>
      </c>
      <c r="G163" s="13" t="s">
        <v>319</v>
      </c>
      <c r="H163" s="126" t="s">
        <v>1110</v>
      </c>
      <c r="I163" s="13" t="s">
        <v>1111</v>
      </c>
      <c r="J163" s="13" t="s">
        <v>44</v>
      </c>
      <c r="K163" s="107">
        <v>4.2</v>
      </c>
      <c r="L163" s="54">
        <v>513</v>
      </c>
      <c r="M163" s="54">
        <v>0</v>
      </c>
      <c r="N163" s="19">
        <f t="shared" si="33"/>
        <v>513</v>
      </c>
      <c r="O163" s="54">
        <v>513</v>
      </c>
      <c r="P163" s="54">
        <v>0</v>
      </c>
      <c r="Q163" s="19">
        <f t="shared" si="34"/>
        <v>513</v>
      </c>
      <c r="R163" s="154" t="s">
        <v>58</v>
      </c>
    </row>
    <row r="164" spans="1:19" ht="12.75" customHeight="1">
      <c r="A164" s="154">
        <v>32</v>
      </c>
      <c r="B164" s="13" t="s">
        <v>67</v>
      </c>
      <c r="C164" s="13" t="s">
        <v>359</v>
      </c>
      <c r="D164" s="13" t="s">
        <v>342</v>
      </c>
      <c r="E164" s="13"/>
      <c r="F164" s="13" t="s">
        <v>318</v>
      </c>
      <c r="G164" s="13" t="s">
        <v>319</v>
      </c>
      <c r="H164" s="126" t="s">
        <v>1112</v>
      </c>
      <c r="I164" s="13" t="s">
        <v>362</v>
      </c>
      <c r="J164" s="13" t="s">
        <v>44</v>
      </c>
      <c r="K164" s="107">
        <v>4.2</v>
      </c>
      <c r="L164" s="54">
        <v>125</v>
      </c>
      <c r="M164" s="54">
        <v>0</v>
      </c>
      <c r="N164" s="19">
        <f t="shared" si="33"/>
        <v>125</v>
      </c>
      <c r="O164" s="54">
        <v>125</v>
      </c>
      <c r="P164" s="54">
        <v>0</v>
      </c>
      <c r="Q164" s="19">
        <f t="shared" si="34"/>
        <v>125</v>
      </c>
      <c r="R164" s="154" t="s">
        <v>58</v>
      </c>
    </row>
    <row r="165" spans="1:19" ht="12.75" customHeight="1">
      <c r="A165" s="154">
        <v>33</v>
      </c>
      <c r="B165" s="13" t="s">
        <v>67</v>
      </c>
      <c r="C165" s="26" t="s">
        <v>2508</v>
      </c>
      <c r="D165" s="26" t="s">
        <v>335</v>
      </c>
      <c r="E165" s="26" t="s">
        <v>17</v>
      </c>
      <c r="F165" s="26" t="s">
        <v>326</v>
      </c>
      <c r="G165" s="26" t="s">
        <v>327</v>
      </c>
      <c r="H165" s="141" t="s">
        <v>1113</v>
      </c>
      <c r="I165" s="26" t="s">
        <v>1114</v>
      </c>
      <c r="J165" s="26" t="s">
        <v>47</v>
      </c>
      <c r="K165" s="108">
        <v>5</v>
      </c>
      <c r="L165" s="27">
        <v>1098</v>
      </c>
      <c r="M165" s="54">
        <v>0</v>
      </c>
      <c r="N165" s="19">
        <f t="shared" si="33"/>
        <v>1098</v>
      </c>
      <c r="O165" s="27">
        <v>1098</v>
      </c>
      <c r="P165" s="54">
        <v>0</v>
      </c>
      <c r="Q165" s="19">
        <f t="shared" si="34"/>
        <v>1098</v>
      </c>
      <c r="R165" s="154" t="s">
        <v>58</v>
      </c>
    </row>
    <row r="166" spans="1:19" ht="12.75" customHeight="1">
      <c r="A166" s="154">
        <v>34</v>
      </c>
      <c r="B166" s="13" t="s">
        <v>67</v>
      </c>
      <c r="C166" s="13" t="s">
        <v>363</v>
      </c>
      <c r="D166" s="13" t="s">
        <v>1135</v>
      </c>
      <c r="E166" s="13" t="s">
        <v>19</v>
      </c>
      <c r="F166" s="13" t="s">
        <v>81</v>
      </c>
      <c r="G166" s="13" t="s">
        <v>82</v>
      </c>
      <c r="H166" s="126" t="s">
        <v>1115</v>
      </c>
      <c r="I166" s="13" t="s">
        <v>1116</v>
      </c>
      <c r="J166" s="13" t="s">
        <v>47</v>
      </c>
      <c r="K166" s="107">
        <v>13.2</v>
      </c>
      <c r="L166" s="54">
        <v>1118</v>
      </c>
      <c r="M166" s="54">
        <v>0</v>
      </c>
      <c r="N166" s="19">
        <f t="shared" si="33"/>
        <v>1118</v>
      </c>
      <c r="O166" s="54">
        <v>1118</v>
      </c>
      <c r="P166" s="54">
        <v>0</v>
      </c>
      <c r="Q166" s="19">
        <f t="shared" si="34"/>
        <v>1118</v>
      </c>
      <c r="R166" s="154" t="s">
        <v>58</v>
      </c>
    </row>
    <row r="167" spans="1:19" ht="12.75" customHeight="1">
      <c r="A167" s="154">
        <v>35</v>
      </c>
      <c r="B167" s="13" t="s">
        <v>67</v>
      </c>
      <c r="C167" s="26" t="s">
        <v>364</v>
      </c>
      <c r="D167" s="26" t="s">
        <v>365</v>
      </c>
      <c r="E167" s="26"/>
      <c r="F167" s="26" t="s">
        <v>318</v>
      </c>
      <c r="G167" s="26" t="s">
        <v>319</v>
      </c>
      <c r="H167" s="141" t="s">
        <v>1117</v>
      </c>
      <c r="I167" s="26" t="s">
        <v>1118</v>
      </c>
      <c r="J167" s="26" t="s">
        <v>47</v>
      </c>
      <c r="K167" s="108">
        <v>5</v>
      </c>
      <c r="L167" s="27">
        <v>10</v>
      </c>
      <c r="M167" s="54">
        <v>0</v>
      </c>
      <c r="N167" s="19">
        <f t="shared" si="33"/>
        <v>10</v>
      </c>
      <c r="O167" s="27">
        <v>10</v>
      </c>
      <c r="P167" s="54">
        <v>0</v>
      </c>
      <c r="Q167" s="19">
        <f t="shared" si="34"/>
        <v>10</v>
      </c>
      <c r="R167" s="154" t="s">
        <v>58</v>
      </c>
    </row>
    <row r="168" spans="1:19" ht="12.75" customHeight="1">
      <c r="A168" s="154">
        <v>36</v>
      </c>
      <c r="B168" s="13" t="s">
        <v>67</v>
      </c>
      <c r="C168" s="13" t="s">
        <v>366</v>
      </c>
      <c r="D168" s="13" t="s">
        <v>367</v>
      </c>
      <c r="E168" s="13"/>
      <c r="F168" s="13" t="s">
        <v>81</v>
      </c>
      <c r="G168" s="13" t="s">
        <v>82</v>
      </c>
      <c r="H168" s="126" t="s">
        <v>1119</v>
      </c>
      <c r="I168" s="13" t="s">
        <v>1120</v>
      </c>
      <c r="J168" s="13" t="s">
        <v>47</v>
      </c>
      <c r="K168" s="107">
        <v>5</v>
      </c>
      <c r="L168" s="54">
        <v>240</v>
      </c>
      <c r="M168" s="54">
        <v>0</v>
      </c>
      <c r="N168" s="19">
        <f t="shared" si="33"/>
        <v>240</v>
      </c>
      <c r="O168" s="54">
        <v>240</v>
      </c>
      <c r="P168" s="54">
        <v>0</v>
      </c>
      <c r="Q168" s="19">
        <f t="shared" si="34"/>
        <v>240</v>
      </c>
      <c r="R168" s="154" t="s">
        <v>58</v>
      </c>
    </row>
    <row r="169" spans="1:19" ht="12.75" customHeight="1">
      <c r="A169" s="154">
        <v>37</v>
      </c>
      <c r="B169" s="13" t="s">
        <v>67</v>
      </c>
      <c r="C169" s="13" t="s">
        <v>368</v>
      </c>
      <c r="D169" s="13" t="s">
        <v>1134</v>
      </c>
      <c r="E169" s="13" t="s">
        <v>18</v>
      </c>
      <c r="F169" s="13" t="s">
        <v>326</v>
      </c>
      <c r="G169" s="13" t="s">
        <v>327</v>
      </c>
      <c r="H169" s="13" t="s">
        <v>1121</v>
      </c>
      <c r="I169" s="13">
        <v>41234583</v>
      </c>
      <c r="J169" s="13" t="s">
        <v>47</v>
      </c>
      <c r="K169" s="107">
        <v>4.5</v>
      </c>
      <c r="L169" s="54">
        <v>10</v>
      </c>
      <c r="M169" s="54">
        <v>0</v>
      </c>
      <c r="N169" s="19">
        <f t="shared" si="33"/>
        <v>10</v>
      </c>
      <c r="O169" s="54">
        <v>10</v>
      </c>
      <c r="P169" s="54">
        <v>0</v>
      </c>
      <c r="Q169" s="19">
        <f t="shared" si="34"/>
        <v>10</v>
      </c>
      <c r="R169" s="154" t="s">
        <v>58</v>
      </c>
    </row>
    <row r="170" spans="1:19" ht="12.75" customHeight="1">
      <c r="A170" s="154">
        <v>38</v>
      </c>
      <c r="B170" s="13" t="s">
        <v>67</v>
      </c>
      <c r="C170" s="13" t="s">
        <v>328</v>
      </c>
      <c r="D170" s="13" t="s">
        <v>369</v>
      </c>
      <c r="E170" s="13" t="s">
        <v>370</v>
      </c>
      <c r="F170" s="13" t="s">
        <v>81</v>
      </c>
      <c r="G170" s="13" t="s">
        <v>82</v>
      </c>
      <c r="H170" s="126" t="s">
        <v>1122</v>
      </c>
      <c r="I170" s="13" t="s">
        <v>1123</v>
      </c>
      <c r="J170" s="13" t="s">
        <v>44</v>
      </c>
      <c r="K170" s="107">
        <v>20</v>
      </c>
      <c r="L170" s="54">
        <v>3000</v>
      </c>
      <c r="M170" s="54">
        <v>0</v>
      </c>
      <c r="N170" s="19">
        <f t="shared" si="33"/>
        <v>3000</v>
      </c>
      <c r="O170" s="54">
        <v>3000</v>
      </c>
      <c r="P170" s="54">
        <v>0</v>
      </c>
      <c r="Q170" s="19">
        <f t="shared" si="34"/>
        <v>3000</v>
      </c>
      <c r="R170" s="154" t="s">
        <v>58</v>
      </c>
    </row>
    <row r="171" spans="1:19" ht="12.75" customHeight="1">
      <c r="A171" s="154">
        <v>39</v>
      </c>
      <c r="B171" s="13" t="s">
        <v>67</v>
      </c>
      <c r="C171" s="13" t="s">
        <v>371</v>
      </c>
      <c r="D171" s="13" t="s">
        <v>372</v>
      </c>
      <c r="E171" s="13" t="s">
        <v>38</v>
      </c>
      <c r="F171" s="13" t="s">
        <v>81</v>
      </c>
      <c r="G171" s="13" t="s">
        <v>82</v>
      </c>
      <c r="H171" s="126" t="s">
        <v>1124</v>
      </c>
      <c r="I171" s="13" t="s">
        <v>1125</v>
      </c>
      <c r="J171" s="13" t="s">
        <v>44</v>
      </c>
      <c r="K171" s="107">
        <v>20.5</v>
      </c>
      <c r="L171" s="54">
        <v>1000</v>
      </c>
      <c r="M171" s="54">
        <v>0</v>
      </c>
      <c r="N171" s="19">
        <f t="shared" si="33"/>
        <v>1000</v>
      </c>
      <c r="O171" s="54">
        <v>1000</v>
      </c>
      <c r="P171" s="54">
        <v>0</v>
      </c>
      <c r="Q171" s="19">
        <f t="shared" si="34"/>
        <v>1000</v>
      </c>
      <c r="R171" s="154" t="s">
        <v>58</v>
      </c>
    </row>
    <row r="172" spans="1:19" s="17" customFormat="1" ht="12.75" customHeight="1">
      <c r="A172" s="154">
        <v>40</v>
      </c>
      <c r="B172" s="13" t="s">
        <v>67</v>
      </c>
      <c r="C172" s="13" t="s">
        <v>373</v>
      </c>
      <c r="D172" s="13" t="s">
        <v>1126</v>
      </c>
      <c r="E172" s="13"/>
      <c r="F172" s="13" t="s">
        <v>81</v>
      </c>
      <c r="G172" s="13" t="s">
        <v>82</v>
      </c>
      <c r="H172" s="126" t="s">
        <v>1127</v>
      </c>
      <c r="I172" s="13" t="s">
        <v>374</v>
      </c>
      <c r="J172" s="13" t="s">
        <v>629</v>
      </c>
      <c r="K172" s="107">
        <v>30</v>
      </c>
      <c r="L172" s="54">
        <v>4100</v>
      </c>
      <c r="M172" s="54">
        <v>12324</v>
      </c>
      <c r="N172" s="19">
        <f t="shared" si="33"/>
        <v>16424</v>
      </c>
      <c r="O172" s="54">
        <v>4100</v>
      </c>
      <c r="P172" s="54">
        <v>12324</v>
      </c>
      <c r="Q172" s="19">
        <f t="shared" si="34"/>
        <v>16424</v>
      </c>
      <c r="R172" s="154" t="s">
        <v>58</v>
      </c>
    </row>
    <row r="173" spans="1:19" ht="12.75" customHeight="1">
      <c r="A173" s="154">
        <v>41</v>
      </c>
      <c r="B173" s="13" t="s">
        <v>67</v>
      </c>
      <c r="C173" s="13" t="s">
        <v>375</v>
      </c>
      <c r="D173" s="13" t="s">
        <v>1133</v>
      </c>
      <c r="E173" s="13" t="s">
        <v>19</v>
      </c>
      <c r="F173" s="13" t="s">
        <v>81</v>
      </c>
      <c r="G173" s="13" t="s">
        <v>82</v>
      </c>
      <c r="H173" s="126" t="s">
        <v>1128</v>
      </c>
      <c r="I173" s="13" t="s">
        <v>1129</v>
      </c>
      <c r="J173" s="13" t="s">
        <v>50</v>
      </c>
      <c r="K173" s="107">
        <v>17.3</v>
      </c>
      <c r="L173" s="54">
        <v>600</v>
      </c>
      <c r="M173" s="54">
        <v>1100</v>
      </c>
      <c r="N173" s="19">
        <f t="shared" si="33"/>
        <v>1700</v>
      </c>
      <c r="O173" s="54">
        <v>600</v>
      </c>
      <c r="P173" s="54">
        <v>1100</v>
      </c>
      <c r="Q173" s="19">
        <f t="shared" si="34"/>
        <v>1700</v>
      </c>
      <c r="R173" s="154" t="s">
        <v>58</v>
      </c>
    </row>
    <row r="174" spans="1:19" ht="12.75" customHeight="1">
      <c r="A174" s="154">
        <v>42</v>
      </c>
      <c r="B174" s="13" t="s">
        <v>67</v>
      </c>
      <c r="C174" s="13" t="s">
        <v>1130</v>
      </c>
      <c r="D174" s="13" t="s">
        <v>1133</v>
      </c>
      <c r="E174" s="13" t="s">
        <v>18</v>
      </c>
      <c r="F174" s="26" t="s">
        <v>81</v>
      </c>
      <c r="G174" s="13" t="s">
        <v>82</v>
      </c>
      <c r="H174" s="126" t="s">
        <v>1131</v>
      </c>
      <c r="I174" s="13" t="s">
        <v>1132</v>
      </c>
      <c r="J174" s="13" t="s">
        <v>629</v>
      </c>
      <c r="K174" s="107">
        <v>50</v>
      </c>
      <c r="L174" s="142">
        <v>42000</v>
      </c>
      <c r="M174" s="142">
        <v>78000</v>
      </c>
      <c r="N174" s="19">
        <f t="shared" si="33"/>
        <v>120000</v>
      </c>
      <c r="O174" s="54">
        <v>42000</v>
      </c>
      <c r="P174" s="12">
        <v>78000</v>
      </c>
      <c r="Q174" s="19">
        <f t="shared" si="34"/>
        <v>120000</v>
      </c>
      <c r="R174" s="154" t="s">
        <v>58</v>
      </c>
    </row>
    <row r="175" spans="1:19" s="3" customFormat="1" ht="13.8">
      <c r="A175" s="184"/>
      <c r="B175" s="185"/>
      <c r="C175" s="185"/>
      <c r="D175" s="185"/>
      <c r="E175" s="185"/>
      <c r="F175" s="185"/>
      <c r="G175" s="185"/>
      <c r="H175" s="185"/>
      <c r="I175" s="185"/>
      <c r="J175" s="185"/>
      <c r="K175" s="186"/>
      <c r="L175" s="22">
        <f t="shared" ref="L175:Q175" si="35">SUM(L133:L174)</f>
        <v>223508</v>
      </c>
      <c r="M175" s="22">
        <f t="shared" si="35"/>
        <v>361745</v>
      </c>
      <c r="N175" s="22">
        <f t="shared" si="35"/>
        <v>585253</v>
      </c>
      <c r="O175" s="22">
        <f t="shared" si="35"/>
        <v>223508</v>
      </c>
      <c r="P175" s="22">
        <f t="shared" si="35"/>
        <v>361745</v>
      </c>
      <c r="Q175" s="22">
        <f t="shared" si="35"/>
        <v>585253</v>
      </c>
      <c r="R175" s="60"/>
    </row>
    <row r="176" spans="1:19" ht="36" customHeight="1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50"/>
      <c r="M176" s="150"/>
      <c r="N176" s="150"/>
      <c r="O176" s="150"/>
      <c r="P176" s="150"/>
      <c r="Q176" s="150"/>
      <c r="S176" s="38"/>
    </row>
    <row r="177" spans="1:19" ht="32.1" customHeight="1">
      <c r="A177" s="55" t="s">
        <v>57</v>
      </c>
      <c r="B177" s="163" t="s">
        <v>69</v>
      </c>
      <c r="C177" s="164"/>
      <c r="D177" s="164"/>
      <c r="E177" s="164"/>
      <c r="F177" s="164"/>
      <c r="G177" s="164"/>
      <c r="H177" s="164"/>
      <c r="I177" s="164"/>
      <c r="J177" s="164"/>
      <c r="K177" s="165"/>
      <c r="L177" s="166" t="s">
        <v>2659</v>
      </c>
      <c r="M177" s="166"/>
      <c r="N177" s="166"/>
      <c r="O177" s="166" t="s">
        <v>2660</v>
      </c>
      <c r="P177" s="166"/>
      <c r="Q177" s="166"/>
      <c r="R177" s="167" t="s">
        <v>20</v>
      </c>
    </row>
    <row r="178" spans="1:19" ht="42" customHeight="1">
      <c r="A178" s="56" t="s">
        <v>7</v>
      </c>
      <c r="B178" s="57" t="s">
        <v>28</v>
      </c>
      <c r="C178" s="57" t="s">
        <v>4</v>
      </c>
      <c r="D178" s="58" t="s">
        <v>5</v>
      </c>
      <c r="E178" s="58" t="s">
        <v>6</v>
      </c>
      <c r="F178" s="58" t="s">
        <v>8</v>
      </c>
      <c r="G178" s="58" t="s">
        <v>9</v>
      </c>
      <c r="H178" s="58" t="s">
        <v>22</v>
      </c>
      <c r="I178" s="58" t="s">
        <v>10</v>
      </c>
      <c r="J178" s="58" t="s">
        <v>11</v>
      </c>
      <c r="K178" s="56" t="s">
        <v>12</v>
      </c>
      <c r="L178" s="153" t="s">
        <v>13</v>
      </c>
      <c r="M178" s="56" t="s">
        <v>14</v>
      </c>
      <c r="N178" s="56" t="s">
        <v>3</v>
      </c>
      <c r="O178" s="153" t="s">
        <v>13</v>
      </c>
      <c r="P178" s="56" t="s">
        <v>14</v>
      </c>
      <c r="Q178" s="56" t="s">
        <v>3</v>
      </c>
      <c r="R178" s="168"/>
    </row>
    <row r="179" spans="1:19" ht="12.75" customHeight="1">
      <c r="A179" s="154">
        <v>1</v>
      </c>
      <c r="B179" s="13" t="s">
        <v>476</v>
      </c>
      <c r="C179" s="13" t="s">
        <v>391</v>
      </c>
      <c r="D179" s="13" t="s">
        <v>392</v>
      </c>
      <c r="E179" s="13" t="s">
        <v>393</v>
      </c>
      <c r="F179" s="13" t="s">
        <v>84</v>
      </c>
      <c r="G179" s="13" t="s">
        <v>49</v>
      </c>
      <c r="H179" s="13" t="s">
        <v>394</v>
      </c>
      <c r="I179" s="13" t="s">
        <v>395</v>
      </c>
      <c r="J179" s="13" t="s">
        <v>43</v>
      </c>
      <c r="K179" s="13">
        <v>350</v>
      </c>
      <c r="L179" s="12">
        <v>955420</v>
      </c>
      <c r="M179" s="12">
        <v>0</v>
      </c>
      <c r="N179" s="12">
        <f>L179+M179</f>
        <v>955420</v>
      </c>
      <c r="O179" s="12">
        <v>955420</v>
      </c>
      <c r="P179" s="12">
        <v>0</v>
      </c>
      <c r="Q179" s="12">
        <f>O179+P179</f>
        <v>955420</v>
      </c>
      <c r="R179" s="154" t="s">
        <v>190</v>
      </c>
    </row>
    <row r="180" spans="1:19" ht="12.75" customHeight="1">
      <c r="A180" s="154">
        <v>2</v>
      </c>
      <c r="B180" s="13" t="s">
        <v>476</v>
      </c>
      <c r="C180" s="13" t="s">
        <v>391</v>
      </c>
      <c r="D180" s="13" t="s">
        <v>392</v>
      </c>
      <c r="E180" s="13" t="s">
        <v>393</v>
      </c>
      <c r="F180" s="13" t="s">
        <v>84</v>
      </c>
      <c r="G180" s="13" t="s">
        <v>49</v>
      </c>
      <c r="H180" s="13" t="s">
        <v>396</v>
      </c>
      <c r="I180" s="13" t="s">
        <v>397</v>
      </c>
      <c r="J180" s="13" t="s">
        <v>43</v>
      </c>
      <c r="K180" s="13">
        <v>350</v>
      </c>
      <c r="L180" s="12">
        <v>666318</v>
      </c>
      <c r="M180" s="12">
        <v>0</v>
      </c>
      <c r="N180" s="12">
        <f t="shared" ref="N180:N195" si="36">L180+M180</f>
        <v>666318</v>
      </c>
      <c r="O180" s="12">
        <v>666318</v>
      </c>
      <c r="P180" s="12">
        <v>0</v>
      </c>
      <c r="Q180" s="12">
        <f t="shared" ref="Q180:Q195" si="37">O180+P180</f>
        <v>666318</v>
      </c>
      <c r="R180" s="154" t="s">
        <v>190</v>
      </c>
    </row>
    <row r="181" spans="1:19" ht="12.75" customHeight="1">
      <c r="A181" s="154">
        <v>3</v>
      </c>
      <c r="B181" s="13" t="s">
        <v>476</v>
      </c>
      <c r="C181" s="13" t="s">
        <v>398</v>
      </c>
      <c r="D181" s="13" t="s">
        <v>399</v>
      </c>
      <c r="E181" s="13" t="s">
        <v>18</v>
      </c>
      <c r="F181" s="13" t="s">
        <v>400</v>
      </c>
      <c r="G181" s="13" t="s">
        <v>49</v>
      </c>
      <c r="H181" s="13" t="s">
        <v>401</v>
      </c>
      <c r="I181" s="13" t="s">
        <v>402</v>
      </c>
      <c r="J181" s="59" t="s">
        <v>43</v>
      </c>
      <c r="K181" s="13">
        <v>48</v>
      </c>
      <c r="L181" s="54">
        <v>93572</v>
      </c>
      <c r="M181" s="12">
        <v>0</v>
      </c>
      <c r="N181" s="12">
        <f t="shared" si="36"/>
        <v>93572</v>
      </c>
      <c r="O181" s="54">
        <v>93572</v>
      </c>
      <c r="P181" s="12">
        <v>0</v>
      </c>
      <c r="Q181" s="12">
        <f t="shared" si="37"/>
        <v>93572</v>
      </c>
      <c r="R181" s="154" t="s">
        <v>190</v>
      </c>
    </row>
    <row r="182" spans="1:19" ht="12.75" customHeight="1">
      <c r="A182" s="154">
        <v>4</v>
      </c>
      <c r="B182" s="13" t="s">
        <v>476</v>
      </c>
      <c r="C182" s="13" t="s">
        <v>403</v>
      </c>
      <c r="D182" s="13" t="s">
        <v>404</v>
      </c>
      <c r="E182" s="13" t="s">
        <v>24</v>
      </c>
      <c r="F182" s="13" t="s">
        <v>405</v>
      </c>
      <c r="G182" s="13" t="s">
        <v>406</v>
      </c>
      <c r="H182" s="13" t="s">
        <v>407</v>
      </c>
      <c r="I182" s="13" t="s">
        <v>2667</v>
      </c>
      <c r="J182" s="13" t="s">
        <v>45</v>
      </c>
      <c r="K182" s="13">
        <v>40</v>
      </c>
      <c r="L182" s="54">
        <v>6271</v>
      </c>
      <c r="M182" s="12">
        <v>17466</v>
      </c>
      <c r="N182" s="12">
        <f t="shared" si="36"/>
        <v>23737</v>
      </c>
      <c r="O182" s="54">
        <v>6271</v>
      </c>
      <c r="P182" s="12">
        <v>17466</v>
      </c>
      <c r="Q182" s="12">
        <f t="shared" si="37"/>
        <v>23737</v>
      </c>
      <c r="R182" s="154" t="s">
        <v>463</v>
      </c>
    </row>
    <row r="183" spans="1:19" ht="12.75" customHeight="1">
      <c r="A183" s="154">
        <v>5</v>
      </c>
      <c r="B183" s="13" t="s">
        <v>476</v>
      </c>
      <c r="C183" s="13" t="s">
        <v>408</v>
      </c>
      <c r="D183" s="13" t="s">
        <v>409</v>
      </c>
      <c r="E183" s="13" t="s">
        <v>35</v>
      </c>
      <c r="F183" s="13" t="s">
        <v>410</v>
      </c>
      <c r="G183" s="13" t="s">
        <v>411</v>
      </c>
      <c r="H183" s="81" t="s">
        <v>2669</v>
      </c>
      <c r="I183" s="13" t="s">
        <v>2668</v>
      </c>
      <c r="J183" s="13" t="s">
        <v>45</v>
      </c>
      <c r="K183" s="13">
        <v>11</v>
      </c>
      <c r="L183" s="54">
        <v>13177</v>
      </c>
      <c r="M183" s="12">
        <v>39973</v>
      </c>
      <c r="N183" s="12">
        <f t="shared" si="36"/>
        <v>53150</v>
      </c>
      <c r="O183" s="54">
        <v>13177</v>
      </c>
      <c r="P183" s="12">
        <v>39973</v>
      </c>
      <c r="Q183" s="12">
        <f t="shared" si="37"/>
        <v>53150</v>
      </c>
      <c r="R183" s="154" t="s">
        <v>501</v>
      </c>
    </row>
    <row r="184" spans="1:19" s="3" customFormat="1" ht="12.75" customHeight="1">
      <c r="A184" s="154">
        <v>6</v>
      </c>
      <c r="B184" s="13" t="s">
        <v>476</v>
      </c>
      <c r="C184" s="13" t="s">
        <v>412</v>
      </c>
      <c r="D184" s="81" t="s">
        <v>413</v>
      </c>
      <c r="E184" s="81" t="s">
        <v>60</v>
      </c>
      <c r="F184" s="81" t="s">
        <v>414</v>
      </c>
      <c r="G184" s="81" t="s">
        <v>415</v>
      </c>
      <c r="H184" s="81" t="s">
        <v>473</v>
      </c>
      <c r="I184" s="81" t="s">
        <v>467</v>
      </c>
      <c r="J184" s="81" t="s">
        <v>43</v>
      </c>
      <c r="K184" s="81" t="s">
        <v>2670</v>
      </c>
      <c r="L184" s="82">
        <v>60000</v>
      </c>
      <c r="M184" s="12">
        <v>0</v>
      </c>
      <c r="N184" s="12">
        <f t="shared" si="36"/>
        <v>60000</v>
      </c>
      <c r="O184" s="82">
        <v>60000</v>
      </c>
      <c r="P184" s="12">
        <v>0</v>
      </c>
      <c r="Q184" s="12">
        <f t="shared" si="37"/>
        <v>60000</v>
      </c>
      <c r="R184" s="154" t="s">
        <v>500</v>
      </c>
      <c r="S184" s="14"/>
    </row>
    <row r="185" spans="1:19" ht="12.75" customHeight="1">
      <c r="A185" s="154">
        <v>7</v>
      </c>
      <c r="B185" s="13" t="s">
        <v>476</v>
      </c>
      <c r="C185" s="13" t="s">
        <v>412</v>
      </c>
      <c r="D185" s="13" t="s">
        <v>413</v>
      </c>
      <c r="E185" s="13" t="s">
        <v>416</v>
      </c>
      <c r="F185" s="13" t="s">
        <v>414</v>
      </c>
      <c r="G185" s="13" t="s">
        <v>415</v>
      </c>
      <c r="H185" s="81" t="s">
        <v>474</v>
      </c>
      <c r="I185" s="13" t="s">
        <v>417</v>
      </c>
      <c r="J185" s="13" t="s">
        <v>43</v>
      </c>
      <c r="K185" s="13">
        <v>70</v>
      </c>
      <c r="L185" s="54">
        <v>67000</v>
      </c>
      <c r="M185" s="12">
        <v>0</v>
      </c>
      <c r="N185" s="12">
        <f t="shared" si="36"/>
        <v>67000</v>
      </c>
      <c r="O185" s="54">
        <v>67000</v>
      </c>
      <c r="P185" s="12">
        <v>0</v>
      </c>
      <c r="Q185" s="12">
        <f t="shared" si="37"/>
        <v>67000</v>
      </c>
      <c r="R185" s="154" t="s">
        <v>500</v>
      </c>
    </row>
    <row r="186" spans="1:19" ht="12.75" customHeight="1">
      <c r="A186" s="154">
        <v>8</v>
      </c>
      <c r="B186" s="13" t="s">
        <v>476</v>
      </c>
      <c r="C186" s="13" t="s">
        <v>418</v>
      </c>
      <c r="D186" s="13" t="s">
        <v>468</v>
      </c>
      <c r="E186" s="13" t="s">
        <v>26</v>
      </c>
      <c r="F186" s="13" t="s">
        <v>469</v>
      </c>
      <c r="G186" s="13" t="s">
        <v>419</v>
      </c>
      <c r="H186" s="81" t="s">
        <v>2662</v>
      </c>
      <c r="I186" s="13" t="s">
        <v>2665</v>
      </c>
      <c r="J186" s="59" t="s">
        <v>43</v>
      </c>
      <c r="K186" s="13" t="s">
        <v>656</v>
      </c>
      <c r="L186" s="54">
        <v>59000</v>
      </c>
      <c r="M186" s="12">
        <v>0</v>
      </c>
      <c r="N186" s="12">
        <f t="shared" si="36"/>
        <v>59000</v>
      </c>
      <c r="O186" s="54">
        <v>59000</v>
      </c>
      <c r="P186" s="12">
        <v>0</v>
      </c>
      <c r="Q186" s="12">
        <f t="shared" si="37"/>
        <v>59000</v>
      </c>
      <c r="R186" s="154" t="s">
        <v>495</v>
      </c>
    </row>
    <row r="187" spans="1:19" ht="12.75" customHeight="1">
      <c r="A187" s="154">
        <v>9</v>
      </c>
      <c r="B187" s="13" t="s">
        <v>476</v>
      </c>
      <c r="C187" s="13" t="s">
        <v>420</v>
      </c>
      <c r="D187" s="13" t="s">
        <v>421</v>
      </c>
      <c r="E187" s="13" t="s">
        <v>422</v>
      </c>
      <c r="F187" s="13" t="s">
        <v>423</v>
      </c>
      <c r="G187" s="13" t="s">
        <v>424</v>
      </c>
      <c r="H187" s="81" t="s">
        <v>475</v>
      </c>
      <c r="I187" s="13" t="s">
        <v>425</v>
      </c>
      <c r="J187" s="59" t="s">
        <v>43</v>
      </c>
      <c r="K187" s="13" t="s">
        <v>2670</v>
      </c>
      <c r="L187" s="54">
        <v>17000</v>
      </c>
      <c r="M187" s="12">
        <v>40000</v>
      </c>
      <c r="N187" s="12">
        <f t="shared" si="36"/>
        <v>57000</v>
      </c>
      <c r="O187" s="54">
        <v>17000</v>
      </c>
      <c r="P187" s="12">
        <v>40000</v>
      </c>
      <c r="Q187" s="12">
        <f t="shared" si="37"/>
        <v>57000</v>
      </c>
      <c r="R187" s="154" t="s">
        <v>498</v>
      </c>
    </row>
    <row r="188" spans="1:19" ht="12.75" customHeight="1">
      <c r="A188" s="154">
        <v>10</v>
      </c>
      <c r="B188" s="13" t="s">
        <v>476</v>
      </c>
      <c r="C188" s="13" t="s">
        <v>426</v>
      </c>
      <c r="D188" s="13" t="s">
        <v>427</v>
      </c>
      <c r="E188" s="13" t="s">
        <v>428</v>
      </c>
      <c r="F188" s="13" t="s">
        <v>429</v>
      </c>
      <c r="G188" s="13" t="s">
        <v>430</v>
      </c>
      <c r="H188" s="81" t="s">
        <v>431</v>
      </c>
      <c r="I188" s="13" t="s">
        <v>432</v>
      </c>
      <c r="J188" s="59" t="s">
        <v>2671</v>
      </c>
      <c r="K188" s="13" t="s">
        <v>2670</v>
      </c>
      <c r="L188" s="54">
        <v>18000</v>
      </c>
      <c r="M188" s="12">
        <v>42000</v>
      </c>
      <c r="N188" s="12">
        <f t="shared" si="36"/>
        <v>60000</v>
      </c>
      <c r="O188" s="54">
        <v>18000</v>
      </c>
      <c r="P188" s="12">
        <v>42000</v>
      </c>
      <c r="Q188" s="12">
        <f t="shared" si="37"/>
        <v>60000</v>
      </c>
      <c r="R188" s="154" t="s">
        <v>464</v>
      </c>
    </row>
    <row r="189" spans="1:19" s="3" customFormat="1" ht="12.75" customHeight="1">
      <c r="A189" s="154">
        <v>11</v>
      </c>
      <c r="B189" s="13" t="s">
        <v>476</v>
      </c>
      <c r="C189" s="83" t="s">
        <v>433</v>
      </c>
      <c r="D189" s="81" t="s">
        <v>434</v>
      </c>
      <c r="E189" s="81" t="s">
        <v>435</v>
      </c>
      <c r="F189" s="81" t="s">
        <v>436</v>
      </c>
      <c r="G189" s="81" t="s">
        <v>437</v>
      </c>
      <c r="H189" s="81" t="s">
        <v>2663</v>
      </c>
      <c r="I189" s="81" t="s">
        <v>2664</v>
      </c>
      <c r="J189" s="81" t="s">
        <v>45</v>
      </c>
      <c r="K189" s="81">
        <v>35</v>
      </c>
      <c r="L189" s="82">
        <v>22159</v>
      </c>
      <c r="M189" s="12">
        <v>44989</v>
      </c>
      <c r="N189" s="12">
        <f t="shared" si="36"/>
        <v>67148</v>
      </c>
      <c r="O189" s="82">
        <v>22159</v>
      </c>
      <c r="P189" s="12">
        <v>44989</v>
      </c>
      <c r="Q189" s="12">
        <f t="shared" si="37"/>
        <v>67148</v>
      </c>
      <c r="R189" s="154" t="s">
        <v>465</v>
      </c>
      <c r="S189" s="14"/>
    </row>
    <row r="190" spans="1:19" s="3" customFormat="1" ht="12.75" customHeight="1">
      <c r="A190" s="154">
        <v>12</v>
      </c>
      <c r="B190" s="13" t="s">
        <v>476</v>
      </c>
      <c r="C190" s="83" t="s">
        <v>438</v>
      </c>
      <c r="D190" s="81" t="s">
        <v>439</v>
      </c>
      <c r="E190" s="81">
        <v>28</v>
      </c>
      <c r="F190" s="81" t="s">
        <v>440</v>
      </c>
      <c r="G190" s="81" t="s">
        <v>441</v>
      </c>
      <c r="H190" s="81" t="s">
        <v>472</v>
      </c>
      <c r="I190" s="81" t="s">
        <v>470</v>
      </c>
      <c r="J190" s="81" t="s">
        <v>629</v>
      </c>
      <c r="K190" s="81">
        <v>71</v>
      </c>
      <c r="L190" s="82">
        <v>11955</v>
      </c>
      <c r="M190" s="12">
        <v>35865</v>
      </c>
      <c r="N190" s="12">
        <f>L190+M190</f>
        <v>47820</v>
      </c>
      <c r="O190" s="82">
        <v>11955</v>
      </c>
      <c r="P190" s="12">
        <v>35865</v>
      </c>
      <c r="Q190" s="12">
        <f t="shared" si="37"/>
        <v>47820</v>
      </c>
      <c r="R190" s="154" t="s">
        <v>499</v>
      </c>
      <c r="S190" s="14"/>
    </row>
    <row r="191" spans="1:19" ht="12.75" customHeight="1">
      <c r="A191" s="154">
        <v>13</v>
      </c>
      <c r="B191" s="13" t="s">
        <v>476</v>
      </c>
      <c r="C191" s="13" t="s">
        <v>442</v>
      </c>
      <c r="D191" s="13" t="s">
        <v>443</v>
      </c>
      <c r="E191" s="13" t="s">
        <v>444</v>
      </c>
      <c r="F191" s="13" t="s">
        <v>445</v>
      </c>
      <c r="G191" s="13" t="s">
        <v>446</v>
      </c>
      <c r="H191" s="13" t="s">
        <v>2675</v>
      </c>
      <c r="I191" s="13" t="s">
        <v>2672</v>
      </c>
      <c r="J191" s="13" t="s">
        <v>43</v>
      </c>
      <c r="K191" s="13" t="s">
        <v>2670</v>
      </c>
      <c r="L191" s="12">
        <v>95000</v>
      </c>
      <c r="M191" s="12">
        <v>0</v>
      </c>
      <c r="N191" s="12">
        <f t="shared" si="36"/>
        <v>95000</v>
      </c>
      <c r="O191" s="12">
        <v>95000</v>
      </c>
      <c r="P191" s="12">
        <v>0</v>
      </c>
      <c r="Q191" s="12">
        <f t="shared" si="37"/>
        <v>95000</v>
      </c>
      <c r="R191" s="154" t="s">
        <v>497</v>
      </c>
    </row>
    <row r="192" spans="1:19" ht="12.75" customHeight="1">
      <c r="A192" s="154">
        <v>14</v>
      </c>
      <c r="B192" s="13" t="s">
        <v>476</v>
      </c>
      <c r="C192" s="13" t="s">
        <v>2673</v>
      </c>
      <c r="D192" s="13" t="s">
        <v>443</v>
      </c>
      <c r="E192" s="13" t="s">
        <v>444</v>
      </c>
      <c r="F192" s="13" t="s">
        <v>445</v>
      </c>
      <c r="G192" s="13" t="s">
        <v>446</v>
      </c>
      <c r="H192" s="13" t="s">
        <v>2674</v>
      </c>
      <c r="I192" s="13" t="s">
        <v>447</v>
      </c>
      <c r="J192" s="59" t="s">
        <v>45</v>
      </c>
      <c r="K192" s="13">
        <v>4</v>
      </c>
      <c r="L192" s="54">
        <v>1200</v>
      </c>
      <c r="M192" s="12">
        <v>3600</v>
      </c>
      <c r="N192" s="12">
        <f t="shared" si="36"/>
        <v>4800</v>
      </c>
      <c r="O192" s="54">
        <v>1200</v>
      </c>
      <c r="P192" s="12">
        <v>3600</v>
      </c>
      <c r="Q192" s="12">
        <f t="shared" si="37"/>
        <v>4800</v>
      </c>
      <c r="R192" s="154" t="s">
        <v>497</v>
      </c>
    </row>
    <row r="193" spans="1:19" ht="12.75" customHeight="1">
      <c r="A193" s="154">
        <v>15</v>
      </c>
      <c r="B193" s="13" t="s">
        <v>476</v>
      </c>
      <c r="C193" s="13" t="s">
        <v>448</v>
      </c>
      <c r="D193" s="13" t="s">
        <v>449</v>
      </c>
      <c r="E193" s="13" t="s">
        <v>38</v>
      </c>
      <c r="F193" s="13" t="s">
        <v>450</v>
      </c>
      <c r="G193" s="13" t="s">
        <v>451</v>
      </c>
      <c r="H193" s="13" t="s">
        <v>2666</v>
      </c>
      <c r="I193" s="13" t="s">
        <v>452</v>
      </c>
      <c r="J193" s="59" t="s">
        <v>43</v>
      </c>
      <c r="K193" s="13" t="s">
        <v>2670</v>
      </c>
      <c r="L193" s="54">
        <v>62000</v>
      </c>
      <c r="M193" s="12">
        <v>0</v>
      </c>
      <c r="N193" s="12">
        <f t="shared" si="36"/>
        <v>62000</v>
      </c>
      <c r="O193" s="54">
        <v>62000</v>
      </c>
      <c r="P193" s="12">
        <v>0</v>
      </c>
      <c r="Q193" s="12">
        <f t="shared" si="37"/>
        <v>62000</v>
      </c>
      <c r="R193" s="154" t="s">
        <v>466</v>
      </c>
    </row>
    <row r="194" spans="1:19" ht="12.75" customHeight="1">
      <c r="A194" s="154">
        <v>16</v>
      </c>
      <c r="B194" s="13" t="s">
        <v>476</v>
      </c>
      <c r="C194" s="13" t="s">
        <v>453</v>
      </c>
      <c r="D194" s="13" t="s">
        <v>454</v>
      </c>
      <c r="E194" s="13" t="s">
        <v>455</v>
      </c>
      <c r="F194" s="13" t="s">
        <v>456</v>
      </c>
      <c r="G194" s="13" t="s">
        <v>457</v>
      </c>
      <c r="H194" s="13" t="s">
        <v>2676</v>
      </c>
      <c r="I194" s="13" t="s">
        <v>2677</v>
      </c>
      <c r="J194" s="13" t="s">
        <v>45</v>
      </c>
      <c r="K194" s="81">
        <v>22</v>
      </c>
      <c r="L194" s="54">
        <v>4500</v>
      </c>
      <c r="M194" s="12">
        <v>26500</v>
      </c>
      <c r="N194" s="12">
        <f t="shared" si="36"/>
        <v>31000</v>
      </c>
      <c r="O194" s="54">
        <v>4500</v>
      </c>
      <c r="P194" s="12">
        <v>26500</v>
      </c>
      <c r="Q194" s="12">
        <f t="shared" si="37"/>
        <v>31000</v>
      </c>
      <c r="R194" s="154" t="s">
        <v>496</v>
      </c>
    </row>
    <row r="195" spans="1:19" ht="12.75" customHeight="1">
      <c r="A195" s="154">
        <v>17</v>
      </c>
      <c r="B195" s="13" t="s">
        <v>476</v>
      </c>
      <c r="C195" s="13" t="s">
        <v>458</v>
      </c>
      <c r="D195" s="13" t="s">
        <v>459</v>
      </c>
      <c r="E195" s="13"/>
      <c r="F195" s="13" t="s">
        <v>460</v>
      </c>
      <c r="G195" s="13" t="s">
        <v>461</v>
      </c>
      <c r="H195" s="13" t="s">
        <v>462</v>
      </c>
      <c r="I195" s="13" t="s">
        <v>471</v>
      </c>
      <c r="J195" s="13" t="s">
        <v>43</v>
      </c>
      <c r="K195" s="81">
        <v>120</v>
      </c>
      <c r="L195" s="54">
        <v>277884</v>
      </c>
      <c r="M195" s="12">
        <v>0</v>
      </c>
      <c r="N195" s="12">
        <f t="shared" si="36"/>
        <v>277884</v>
      </c>
      <c r="O195" s="54">
        <v>277884</v>
      </c>
      <c r="P195" s="12">
        <v>0</v>
      </c>
      <c r="Q195" s="12">
        <f t="shared" si="37"/>
        <v>277884</v>
      </c>
      <c r="R195" s="154" t="s">
        <v>48</v>
      </c>
    </row>
    <row r="196" spans="1:19" ht="12.75" customHeight="1">
      <c r="A196" s="169"/>
      <c r="B196" s="170"/>
      <c r="C196" s="170"/>
      <c r="D196" s="170"/>
      <c r="E196" s="170"/>
      <c r="F196" s="170"/>
      <c r="G196" s="170"/>
      <c r="H196" s="170"/>
      <c r="I196" s="170"/>
      <c r="J196" s="170"/>
      <c r="K196" s="171"/>
      <c r="L196" s="22">
        <f t="shared" ref="L196:M196" si="38">SUM(L179:L195)</f>
        <v>2430456</v>
      </c>
      <c r="M196" s="22">
        <f t="shared" si="38"/>
        <v>250393</v>
      </c>
      <c r="N196" s="22">
        <f>SUM(N179:N195)</f>
        <v>2680849</v>
      </c>
      <c r="O196" s="22">
        <f>SUM(O179:O195)</f>
        <v>2430456</v>
      </c>
      <c r="P196" s="22">
        <f>SUM(P179:P195)</f>
        <v>250393</v>
      </c>
      <c r="Q196" s="22">
        <f>SUM(Q179:Q195)</f>
        <v>2680849</v>
      </c>
    </row>
    <row r="197" spans="1:19" ht="36" customHeight="1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50"/>
      <c r="M197" s="150"/>
      <c r="N197" s="150"/>
      <c r="O197" s="150"/>
      <c r="P197" s="150"/>
      <c r="Q197" s="150"/>
      <c r="S197" s="38"/>
    </row>
    <row r="198" spans="1:19" ht="32.1" customHeight="1">
      <c r="A198" s="55" t="s">
        <v>59</v>
      </c>
      <c r="B198" s="163" t="s">
        <v>315</v>
      </c>
      <c r="C198" s="164"/>
      <c r="D198" s="164"/>
      <c r="E198" s="164"/>
      <c r="F198" s="164"/>
      <c r="G198" s="164"/>
      <c r="H198" s="164"/>
      <c r="I198" s="164"/>
      <c r="J198" s="164"/>
      <c r="K198" s="165"/>
      <c r="L198" s="166" t="s">
        <v>2659</v>
      </c>
      <c r="M198" s="166"/>
      <c r="N198" s="166"/>
      <c r="O198" s="166" t="s">
        <v>2660</v>
      </c>
      <c r="P198" s="166"/>
      <c r="Q198" s="166"/>
      <c r="R198" s="151" t="s">
        <v>20</v>
      </c>
    </row>
    <row r="199" spans="1:19" ht="42" customHeight="1">
      <c r="A199" s="56" t="s">
        <v>7</v>
      </c>
      <c r="B199" s="57" t="s">
        <v>28</v>
      </c>
      <c r="C199" s="57" t="s">
        <v>4</v>
      </c>
      <c r="D199" s="58" t="s">
        <v>5</v>
      </c>
      <c r="E199" s="58" t="s">
        <v>6</v>
      </c>
      <c r="F199" s="58" t="s">
        <v>8</v>
      </c>
      <c r="G199" s="58" t="s">
        <v>9</v>
      </c>
      <c r="H199" s="58" t="s">
        <v>22</v>
      </c>
      <c r="I199" s="58" t="s">
        <v>10</v>
      </c>
      <c r="J199" s="58" t="s">
        <v>11</v>
      </c>
      <c r="K199" s="56" t="s">
        <v>12</v>
      </c>
      <c r="L199" s="153" t="s">
        <v>13</v>
      </c>
      <c r="M199" s="56" t="s">
        <v>14</v>
      </c>
      <c r="N199" s="56" t="s">
        <v>3</v>
      </c>
      <c r="O199" s="153" t="s">
        <v>13</v>
      </c>
      <c r="P199" s="56" t="s">
        <v>14</v>
      </c>
      <c r="Q199" s="56" t="s">
        <v>3</v>
      </c>
      <c r="R199" s="152"/>
    </row>
    <row r="200" spans="1:19" ht="12.75" customHeight="1">
      <c r="A200" s="154">
        <v>1</v>
      </c>
      <c r="B200" s="89" t="s">
        <v>478</v>
      </c>
      <c r="C200" s="89" t="s">
        <v>479</v>
      </c>
      <c r="D200" s="89" t="s">
        <v>480</v>
      </c>
      <c r="E200" s="89" t="s">
        <v>566</v>
      </c>
      <c r="F200" s="89" t="s">
        <v>481</v>
      </c>
      <c r="G200" s="89" t="s">
        <v>49</v>
      </c>
      <c r="H200" s="89" t="s">
        <v>568</v>
      </c>
      <c r="I200" s="89">
        <v>3314649</v>
      </c>
      <c r="J200" s="89" t="s">
        <v>43</v>
      </c>
      <c r="K200" s="33">
        <v>50</v>
      </c>
      <c r="L200" s="27">
        <v>305</v>
      </c>
      <c r="M200" s="27">
        <v>0</v>
      </c>
      <c r="N200" s="12">
        <f t="shared" ref="N200:N206" si="39">L200+M200</f>
        <v>305</v>
      </c>
      <c r="O200" s="27">
        <v>305</v>
      </c>
      <c r="P200" s="27">
        <v>0</v>
      </c>
      <c r="Q200" s="12">
        <f t="shared" ref="Q200:Q206" si="40">O200+P200</f>
        <v>305</v>
      </c>
      <c r="R200" s="106" t="s">
        <v>190</v>
      </c>
    </row>
    <row r="201" spans="1:19" ht="12.75" customHeight="1">
      <c r="A201" s="154">
        <v>2</v>
      </c>
      <c r="B201" s="89" t="s">
        <v>478</v>
      </c>
      <c r="C201" s="89" t="s">
        <v>479</v>
      </c>
      <c r="D201" s="89" t="s">
        <v>480</v>
      </c>
      <c r="E201" s="89" t="s">
        <v>566</v>
      </c>
      <c r="F201" s="89" t="s">
        <v>481</v>
      </c>
      <c r="G201" s="89" t="s">
        <v>49</v>
      </c>
      <c r="H201" s="89" t="s">
        <v>567</v>
      </c>
      <c r="I201" s="89">
        <v>4163610</v>
      </c>
      <c r="J201" s="89" t="s">
        <v>43</v>
      </c>
      <c r="K201" s="33">
        <v>70</v>
      </c>
      <c r="L201" s="27">
        <v>172000</v>
      </c>
      <c r="M201" s="27">
        <v>0</v>
      </c>
      <c r="N201" s="12">
        <f t="shared" si="39"/>
        <v>172000</v>
      </c>
      <c r="O201" s="27">
        <v>172000</v>
      </c>
      <c r="P201" s="27">
        <v>0</v>
      </c>
      <c r="Q201" s="12">
        <f t="shared" si="40"/>
        <v>172000</v>
      </c>
      <c r="R201" s="106" t="s">
        <v>190</v>
      </c>
    </row>
    <row r="202" spans="1:19" ht="12.75" customHeight="1">
      <c r="A202" s="154">
        <v>3</v>
      </c>
      <c r="B202" s="91" t="s">
        <v>478</v>
      </c>
      <c r="C202" s="91" t="s">
        <v>482</v>
      </c>
      <c r="D202" s="91" t="s">
        <v>483</v>
      </c>
      <c r="E202" s="92">
        <v>7</v>
      </c>
      <c r="F202" s="91" t="s">
        <v>484</v>
      </c>
      <c r="G202" s="91" t="s">
        <v>485</v>
      </c>
      <c r="H202" s="81" t="s">
        <v>569</v>
      </c>
      <c r="I202" s="91">
        <v>71537348</v>
      </c>
      <c r="J202" s="91" t="s">
        <v>44</v>
      </c>
      <c r="K202" s="33">
        <v>20</v>
      </c>
      <c r="L202" s="82">
        <v>7500</v>
      </c>
      <c r="M202" s="27">
        <v>0</v>
      </c>
      <c r="N202" s="12">
        <f t="shared" si="39"/>
        <v>7500</v>
      </c>
      <c r="O202" s="82">
        <v>7500</v>
      </c>
      <c r="P202" s="27">
        <v>0</v>
      </c>
      <c r="Q202" s="12">
        <f t="shared" si="40"/>
        <v>7500</v>
      </c>
      <c r="R202" s="106" t="s">
        <v>58</v>
      </c>
    </row>
    <row r="203" spans="1:19" ht="12.75" customHeight="1">
      <c r="A203" s="154">
        <v>4</v>
      </c>
      <c r="B203" s="91" t="s">
        <v>478</v>
      </c>
      <c r="C203" s="91" t="s">
        <v>482</v>
      </c>
      <c r="D203" s="91" t="s">
        <v>486</v>
      </c>
      <c r="E203" s="92">
        <v>8</v>
      </c>
      <c r="F203" s="91" t="s">
        <v>487</v>
      </c>
      <c r="G203" s="91" t="s">
        <v>488</v>
      </c>
      <c r="H203" s="81" t="s">
        <v>570</v>
      </c>
      <c r="I203" s="91">
        <v>102383</v>
      </c>
      <c r="J203" s="91" t="s">
        <v>44</v>
      </c>
      <c r="K203" s="33">
        <v>16</v>
      </c>
      <c r="L203" s="82">
        <v>1000</v>
      </c>
      <c r="M203" s="27">
        <v>0</v>
      </c>
      <c r="N203" s="12">
        <f t="shared" si="39"/>
        <v>1000</v>
      </c>
      <c r="O203" s="82">
        <v>1000</v>
      </c>
      <c r="P203" s="27">
        <v>0</v>
      </c>
      <c r="Q203" s="12">
        <f t="shared" si="40"/>
        <v>1000</v>
      </c>
      <c r="R203" s="106" t="s">
        <v>58</v>
      </c>
    </row>
    <row r="204" spans="1:19" ht="12.75" customHeight="1">
      <c r="A204" s="154">
        <v>5</v>
      </c>
      <c r="B204" s="89" t="s">
        <v>478</v>
      </c>
      <c r="C204" s="89" t="s">
        <v>482</v>
      </c>
      <c r="D204" s="89" t="s">
        <v>489</v>
      </c>
      <c r="E204" s="89">
        <v>20</v>
      </c>
      <c r="F204" s="89" t="s">
        <v>487</v>
      </c>
      <c r="G204" s="89" t="s">
        <v>488</v>
      </c>
      <c r="H204" s="89" t="s">
        <v>571</v>
      </c>
      <c r="I204" s="89">
        <v>102384</v>
      </c>
      <c r="J204" s="89" t="s">
        <v>44</v>
      </c>
      <c r="K204" s="33">
        <v>32</v>
      </c>
      <c r="L204" s="27">
        <v>13000</v>
      </c>
      <c r="M204" s="27">
        <v>0</v>
      </c>
      <c r="N204" s="12">
        <f t="shared" si="39"/>
        <v>13000</v>
      </c>
      <c r="O204" s="27">
        <v>13000</v>
      </c>
      <c r="P204" s="27">
        <v>0</v>
      </c>
      <c r="Q204" s="12">
        <f t="shared" si="40"/>
        <v>13000</v>
      </c>
      <c r="R204" s="106" t="s">
        <v>58</v>
      </c>
    </row>
    <row r="205" spans="1:19" ht="12.75" customHeight="1">
      <c r="A205" s="154">
        <v>6</v>
      </c>
      <c r="B205" s="91" t="s">
        <v>478</v>
      </c>
      <c r="C205" s="91" t="s">
        <v>482</v>
      </c>
      <c r="D205" s="91" t="s">
        <v>489</v>
      </c>
      <c r="E205" s="92">
        <v>20</v>
      </c>
      <c r="F205" s="91" t="s">
        <v>487</v>
      </c>
      <c r="G205" s="91" t="s">
        <v>488</v>
      </c>
      <c r="H205" s="81" t="s">
        <v>572</v>
      </c>
      <c r="I205" s="91">
        <v>102385</v>
      </c>
      <c r="J205" s="91" t="s">
        <v>44</v>
      </c>
      <c r="K205" s="33">
        <v>12</v>
      </c>
      <c r="L205" s="82">
        <v>1450</v>
      </c>
      <c r="M205" s="27">
        <v>0</v>
      </c>
      <c r="N205" s="12">
        <f t="shared" si="39"/>
        <v>1450</v>
      </c>
      <c r="O205" s="82">
        <v>1450</v>
      </c>
      <c r="P205" s="27">
        <v>0</v>
      </c>
      <c r="Q205" s="12">
        <f t="shared" si="40"/>
        <v>1450</v>
      </c>
      <c r="R205" s="106" t="s">
        <v>58</v>
      </c>
    </row>
    <row r="206" spans="1:19" ht="12.75" customHeight="1">
      <c r="A206" s="154">
        <v>7</v>
      </c>
      <c r="B206" s="91" t="s">
        <v>478</v>
      </c>
      <c r="C206" s="91" t="s">
        <v>482</v>
      </c>
      <c r="D206" s="91" t="s">
        <v>490</v>
      </c>
      <c r="E206" s="92" t="s">
        <v>491</v>
      </c>
      <c r="F206" s="91" t="s">
        <v>492</v>
      </c>
      <c r="G206" s="91" t="s">
        <v>493</v>
      </c>
      <c r="H206" s="81" t="s">
        <v>494</v>
      </c>
      <c r="I206" s="91">
        <v>4140000</v>
      </c>
      <c r="J206" s="91" t="s">
        <v>44</v>
      </c>
      <c r="K206" s="33">
        <v>24</v>
      </c>
      <c r="L206" s="82">
        <v>60</v>
      </c>
      <c r="M206" s="27">
        <v>0</v>
      </c>
      <c r="N206" s="12">
        <f t="shared" si="39"/>
        <v>60</v>
      </c>
      <c r="O206" s="82">
        <v>60</v>
      </c>
      <c r="P206" s="27">
        <v>0</v>
      </c>
      <c r="Q206" s="12">
        <f t="shared" si="40"/>
        <v>60</v>
      </c>
      <c r="R206" s="106" t="s">
        <v>495</v>
      </c>
    </row>
    <row r="207" spans="1:19" ht="12.75" customHeight="1">
      <c r="A207" s="169"/>
      <c r="B207" s="170"/>
      <c r="C207" s="170"/>
      <c r="D207" s="170"/>
      <c r="E207" s="170"/>
      <c r="F207" s="170"/>
      <c r="G207" s="170"/>
      <c r="H207" s="170"/>
      <c r="I207" s="170"/>
      <c r="J207" s="170"/>
      <c r="K207" s="171"/>
      <c r="L207" s="22">
        <f t="shared" ref="L207:M207" si="41">SUM(L200:L206)</f>
        <v>195315</v>
      </c>
      <c r="M207" s="22">
        <f t="shared" si="41"/>
        <v>0</v>
      </c>
      <c r="N207" s="22">
        <f>SUM(N200:N206)</f>
        <v>195315</v>
      </c>
      <c r="O207" s="22">
        <f t="shared" ref="O207:Q207" si="42">SUM(O200:O206)</f>
        <v>195315</v>
      </c>
      <c r="P207" s="22">
        <f t="shared" si="42"/>
        <v>0</v>
      </c>
      <c r="Q207" s="22">
        <f t="shared" si="42"/>
        <v>195315</v>
      </c>
    </row>
    <row r="208" spans="1:19" ht="36" customHeight="1">
      <c r="A208" s="180"/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  <c r="P208" s="180"/>
      <c r="Q208" s="180"/>
    </row>
    <row r="209" spans="1:18" ht="32.1" customHeight="1">
      <c r="A209" s="143" t="s">
        <v>61</v>
      </c>
      <c r="B209" s="176" t="s">
        <v>573</v>
      </c>
      <c r="C209" s="176"/>
      <c r="D209" s="176"/>
      <c r="E209" s="176"/>
      <c r="F209" s="176"/>
      <c r="G209" s="176"/>
      <c r="H209" s="176"/>
      <c r="I209" s="176"/>
      <c r="J209" s="176"/>
      <c r="K209" s="176"/>
      <c r="L209" s="166" t="s">
        <v>2659</v>
      </c>
      <c r="M209" s="166"/>
      <c r="N209" s="166"/>
      <c r="O209" s="166" t="s">
        <v>2660</v>
      </c>
      <c r="P209" s="166"/>
      <c r="Q209" s="166"/>
      <c r="R209" s="177" t="s">
        <v>20</v>
      </c>
    </row>
    <row r="210" spans="1:18" ht="42" customHeight="1">
      <c r="A210" s="56" t="s">
        <v>7</v>
      </c>
      <c r="B210" s="57" t="s">
        <v>28</v>
      </c>
      <c r="C210" s="57" t="s">
        <v>4</v>
      </c>
      <c r="D210" s="58" t="s">
        <v>5</v>
      </c>
      <c r="E210" s="58" t="s">
        <v>6</v>
      </c>
      <c r="F210" s="58" t="s">
        <v>8</v>
      </c>
      <c r="G210" s="58" t="s">
        <v>9</v>
      </c>
      <c r="H210" s="58" t="s">
        <v>22</v>
      </c>
      <c r="I210" s="58" t="s">
        <v>10</v>
      </c>
      <c r="J210" s="58" t="s">
        <v>11</v>
      </c>
      <c r="K210" s="56" t="s">
        <v>12</v>
      </c>
      <c r="L210" s="153" t="s">
        <v>13</v>
      </c>
      <c r="M210" s="56" t="s">
        <v>14</v>
      </c>
      <c r="N210" s="56" t="s">
        <v>3</v>
      </c>
      <c r="O210" s="153" t="s">
        <v>13</v>
      </c>
      <c r="P210" s="56" t="s">
        <v>14</v>
      </c>
      <c r="Q210" s="56" t="s">
        <v>3</v>
      </c>
      <c r="R210" s="177"/>
    </row>
    <row r="211" spans="1:18" ht="12.75" customHeight="1">
      <c r="A211" s="151">
        <v>1</v>
      </c>
      <c r="B211" s="123" t="s">
        <v>2037</v>
      </c>
      <c r="C211" s="133" t="s">
        <v>574</v>
      </c>
      <c r="D211" s="133" t="s">
        <v>575</v>
      </c>
      <c r="E211" s="133">
        <v>29</v>
      </c>
      <c r="F211" s="133" t="s">
        <v>576</v>
      </c>
      <c r="G211" s="133" t="s">
        <v>49</v>
      </c>
      <c r="H211" s="133" t="s">
        <v>577</v>
      </c>
      <c r="I211" s="133" t="s">
        <v>578</v>
      </c>
      <c r="J211" s="133" t="s">
        <v>44</v>
      </c>
      <c r="K211" s="144">
        <v>40</v>
      </c>
      <c r="L211" s="145">
        <v>25000</v>
      </c>
      <c r="M211" s="145">
        <v>0</v>
      </c>
      <c r="N211" s="19">
        <f>L211+M211</f>
        <v>25000</v>
      </c>
      <c r="O211" s="145">
        <v>25000</v>
      </c>
      <c r="P211" s="145">
        <v>0</v>
      </c>
      <c r="Q211" s="19">
        <f>O211+P211</f>
        <v>25000</v>
      </c>
      <c r="R211" s="151" t="s">
        <v>190</v>
      </c>
    </row>
    <row r="212" spans="1:18" ht="12.75" customHeight="1">
      <c r="A212" s="154">
        <v>2</v>
      </c>
      <c r="B212" s="13" t="s">
        <v>2037</v>
      </c>
      <c r="C212" s="13" t="s">
        <v>579</v>
      </c>
      <c r="D212" s="13" t="s">
        <v>580</v>
      </c>
      <c r="E212" s="13">
        <v>10</v>
      </c>
      <c r="F212" s="13" t="s">
        <v>581</v>
      </c>
      <c r="G212" s="13" t="s">
        <v>49</v>
      </c>
      <c r="H212" s="13" t="s">
        <v>582</v>
      </c>
      <c r="I212" s="13" t="s">
        <v>583</v>
      </c>
      <c r="J212" s="13" t="s">
        <v>44</v>
      </c>
      <c r="K212" s="13">
        <v>40</v>
      </c>
      <c r="L212" s="54">
        <v>1800</v>
      </c>
      <c r="M212" s="54">
        <v>0</v>
      </c>
      <c r="N212" s="12">
        <f t="shared" ref="N212:N273" si="43">L212+M212</f>
        <v>1800</v>
      </c>
      <c r="O212" s="54">
        <v>1800</v>
      </c>
      <c r="P212" s="54">
        <v>0</v>
      </c>
      <c r="Q212" s="12">
        <f t="shared" ref="Q212:Q273" si="44">O212+P212</f>
        <v>1800</v>
      </c>
      <c r="R212" s="154" t="s">
        <v>190</v>
      </c>
    </row>
    <row r="213" spans="1:18" ht="12.75" customHeight="1">
      <c r="A213" s="154">
        <v>3</v>
      </c>
      <c r="B213" s="13" t="s">
        <v>2037</v>
      </c>
      <c r="C213" s="26" t="s">
        <v>584</v>
      </c>
      <c r="D213" s="13" t="s">
        <v>585</v>
      </c>
      <c r="E213" s="13">
        <v>21</v>
      </c>
      <c r="F213" s="13" t="s">
        <v>586</v>
      </c>
      <c r="G213" s="13" t="s">
        <v>49</v>
      </c>
      <c r="H213" s="154" t="s">
        <v>587</v>
      </c>
      <c r="I213" s="13" t="s">
        <v>588</v>
      </c>
      <c r="J213" s="13" t="s">
        <v>43</v>
      </c>
      <c r="K213" s="13">
        <v>60</v>
      </c>
      <c r="L213" s="54">
        <v>40000</v>
      </c>
      <c r="M213" s="54">
        <v>0</v>
      </c>
      <c r="N213" s="12">
        <f t="shared" si="43"/>
        <v>40000</v>
      </c>
      <c r="O213" s="54">
        <v>40000</v>
      </c>
      <c r="P213" s="54">
        <v>0</v>
      </c>
      <c r="Q213" s="12">
        <f t="shared" si="44"/>
        <v>40000</v>
      </c>
      <c r="R213" s="154" t="s">
        <v>190</v>
      </c>
    </row>
    <row r="214" spans="1:18" ht="12.75" customHeight="1">
      <c r="A214" s="154">
        <v>4</v>
      </c>
      <c r="B214" s="13" t="s">
        <v>2037</v>
      </c>
      <c r="C214" s="26" t="s">
        <v>574</v>
      </c>
      <c r="D214" s="26" t="s">
        <v>589</v>
      </c>
      <c r="E214" s="26" t="s">
        <v>233</v>
      </c>
      <c r="F214" s="26" t="s">
        <v>590</v>
      </c>
      <c r="G214" s="26" t="s">
        <v>49</v>
      </c>
      <c r="H214" s="26" t="s">
        <v>591</v>
      </c>
      <c r="I214" s="26" t="s">
        <v>592</v>
      </c>
      <c r="J214" s="26" t="s">
        <v>43</v>
      </c>
      <c r="K214" s="115">
        <v>100</v>
      </c>
      <c r="L214" s="27">
        <v>115000</v>
      </c>
      <c r="M214" s="27">
        <v>0</v>
      </c>
      <c r="N214" s="12">
        <f t="shared" si="43"/>
        <v>115000</v>
      </c>
      <c r="O214" s="27">
        <v>115000</v>
      </c>
      <c r="P214" s="27">
        <v>0</v>
      </c>
      <c r="Q214" s="12">
        <f t="shared" si="44"/>
        <v>115000</v>
      </c>
      <c r="R214" s="154" t="s">
        <v>190</v>
      </c>
    </row>
    <row r="215" spans="1:18" ht="12.75" customHeight="1">
      <c r="A215" s="154">
        <v>5</v>
      </c>
      <c r="B215" s="13" t="s">
        <v>2037</v>
      </c>
      <c r="C215" s="26" t="s">
        <v>574</v>
      </c>
      <c r="D215" s="26" t="s">
        <v>593</v>
      </c>
      <c r="E215" s="26">
        <v>1</v>
      </c>
      <c r="F215" s="26" t="s">
        <v>594</v>
      </c>
      <c r="G215" s="26" t="s">
        <v>49</v>
      </c>
      <c r="H215" s="26" t="s">
        <v>595</v>
      </c>
      <c r="I215" s="26" t="s">
        <v>596</v>
      </c>
      <c r="J215" s="26" t="s">
        <v>43</v>
      </c>
      <c r="K215" s="115">
        <v>350</v>
      </c>
      <c r="L215" s="27">
        <v>555000</v>
      </c>
      <c r="M215" s="27">
        <v>0</v>
      </c>
      <c r="N215" s="12">
        <f t="shared" si="43"/>
        <v>555000</v>
      </c>
      <c r="O215" s="27">
        <v>555000</v>
      </c>
      <c r="P215" s="27">
        <v>0</v>
      </c>
      <c r="Q215" s="12">
        <f t="shared" si="44"/>
        <v>555000</v>
      </c>
      <c r="R215" s="154" t="s">
        <v>190</v>
      </c>
    </row>
    <row r="216" spans="1:18" ht="12.75" customHeight="1">
      <c r="A216" s="154">
        <v>6</v>
      </c>
      <c r="B216" s="13" t="s">
        <v>2037</v>
      </c>
      <c r="C216" s="26" t="s">
        <v>597</v>
      </c>
      <c r="D216" s="26" t="s">
        <v>598</v>
      </c>
      <c r="E216" s="26" t="s">
        <v>38</v>
      </c>
      <c r="F216" s="26" t="s">
        <v>599</v>
      </c>
      <c r="G216" s="26" t="s">
        <v>49</v>
      </c>
      <c r="H216" s="26" t="s">
        <v>600</v>
      </c>
      <c r="I216" s="26" t="s">
        <v>601</v>
      </c>
      <c r="J216" s="26" t="s">
        <v>43</v>
      </c>
      <c r="K216" s="33" t="s">
        <v>602</v>
      </c>
      <c r="L216" s="27">
        <v>250000</v>
      </c>
      <c r="M216" s="27">
        <v>0</v>
      </c>
      <c r="N216" s="12">
        <f t="shared" si="43"/>
        <v>250000</v>
      </c>
      <c r="O216" s="27">
        <v>250000</v>
      </c>
      <c r="P216" s="27">
        <v>0</v>
      </c>
      <c r="Q216" s="12">
        <f t="shared" si="44"/>
        <v>250000</v>
      </c>
      <c r="R216" s="154" t="s">
        <v>190</v>
      </c>
    </row>
    <row r="217" spans="1:18" ht="12.75" customHeight="1">
      <c r="A217" s="154">
        <v>7</v>
      </c>
      <c r="B217" s="13" t="s">
        <v>2037</v>
      </c>
      <c r="C217" s="26" t="s">
        <v>597</v>
      </c>
      <c r="D217" s="26" t="s">
        <v>603</v>
      </c>
      <c r="E217" s="26">
        <v>36</v>
      </c>
      <c r="F217" s="26" t="s">
        <v>604</v>
      </c>
      <c r="G217" s="26" t="s">
        <v>49</v>
      </c>
      <c r="H217" s="26" t="s">
        <v>605</v>
      </c>
      <c r="I217" s="26">
        <v>1270202</v>
      </c>
      <c r="J217" s="26" t="s">
        <v>43</v>
      </c>
      <c r="K217" s="115">
        <v>32</v>
      </c>
      <c r="L217" s="27">
        <v>27000</v>
      </c>
      <c r="M217" s="27">
        <v>0</v>
      </c>
      <c r="N217" s="12">
        <f t="shared" si="43"/>
        <v>27000</v>
      </c>
      <c r="O217" s="27">
        <v>27000</v>
      </c>
      <c r="P217" s="27">
        <v>0</v>
      </c>
      <c r="Q217" s="12">
        <f t="shared" si="44"/>
        <v>27000</v>
      </c>
      <c r="R217" s="154" t="s">
        <v>190</v>
      </c>
    </row>
    <row r="218" spans="1:18" ht="12.75" customHeight="1">
      <c r="A218" s="160">
        <v>8</v>
      </c>
      <c r="B218" s="13" t="s">
        <v>2037</v>
      </c>
      <c r="C218" s="26" t="s">
        <v>606</v>
      </c>
      <c r="D218" s="26" t="s">
        <v>607</v>
      </c>
      <c r="E218" s="26" t="s">
        <v>19</v>
      </c>
      <c r="F218" s="26" t="s">
        <v>594</v>
      </c>
      <c r="G218" s="26" t="s">
        <v>49</v>
      </c>
      <c r="H218" s="26" t="s">
        <v>608</v>
      </c>
      <c r="I218" s="26" t="s">
        <v>609</v>
      </c>
      <c r="J218" s="26" t="s">
        <v>44</v>
      </c>
      <c r="K218" s="26" t="s">
        <v>40</v>
      </c>
      <c r="L218" s="27">
        <v>2900</v>
      </c>
      <c r="M218" s="27">
        <v>0</v>
      </c>
      <c r="N218" s="12">
        <f t="shared" si="43"/>
        <v>2900</v>
      </c>
      <c r="O218" s="27">
        <v>2900</v>
      </c>
      <c r="P218" s="27">
        <v>0</v>
      </c>
      <c r="Q218" s="12">
        <f t="shared" si="44"/>
        <v>2900</v>
      </c>
      <c r="R218" s="154" t="s">
        <v>190</v>
      </c>
    </row>
    <row r="219" spans="1:18" ht="12.75" customHeight="1">
      <c r="A219" s="160">
        <v>9</v>
      </c>
      <c r="B219" s="13" t="s">
        <v>2037</v>
      </c>
      <c r="C219" s="26" t="s">
        <v>199</v>
      </c>
      <c r="D219" s="26" t="s">
        <v>2687</v>
      </c>
      <c r="E219" s="26">
        <v>93</v>
      </c>
      <c r="F219" s="26" t="s">
        <v>2688</v>
      </c>
      <c r="G219" s="26" t="s">
        <v>49</v>
      </c>
      <c r="H219" s="26" t="s">
        <v>2686</v>
      </c>
      <c r="I219" s="26">
        <v>3177438</v>
      </c>
      <c r="J219" s="26" t="s">
        <v>44</v>
      </c>
      <c r="K219" s="26">
        <v>12</v>
      </c>
      <c r="L219" s="27">
        <v>2000</v>
      </c>
      <c r="M219" s="27">
        <v>0</v>
      </c>
      <c r="N219" s="12">
        <f>L219+M219</f>
        <v>2000</v>
      </c>
      <c r="O219" s="27">
        <v>2000</v>
      </c>
      <c r="P219" s="27">
        <v>0</v>
      </c>
      <c r="Q219" s="12">
        <f>O219+P219</f>
        <v>2000</v>
      </c>
      <c r="R219" s="160" t="s">
        <v>190</v>
      </c>
    </row>
    <row r="220" spans="1:18" ht="11.25" customHeight="1">
      <c r="A220" s="160">
        <v>10</v>
      </c>
      <c r="B220" s="13" t="s">
        <v>2037</v>
      </c>
      <c r="C220" s="13" t="s">
        <v>574</v>
      </c>
      <c r="D220" s="26" t="s">
        <v>768</v>
      </c>
      <c r="E220" s="26" t="s">
        <v>769</v>
      </c>
      <c r="F220" s="26" t="s">
        <v>770</v>
      </c>
      <c r="G220" s="26" t="s">
        <v>49</v>
      </c>
      <c r="H220" s="26" t="s">
        <v>771</v>
      </c>
      <c r="I220" s="26" t="s">
        <v>772</v>
      </c>
      <c r="J220" s="26" t="s">
        <v>43</v>
      </c>
      <c r="K220" s="26">
        <v>40</v>
      </c>
      <c r="L220" s="27">
        <v>100000</v>
      </c>
      <c r="M220" s="12">
        <v>0</v>
      </c>
      <c r="N220" s="12">
        <f t="shared" si="43"/>
        <v>100000</v>
      </c>
      <c r="O220" s="12">
        <v>100000</v>
      </c>
      <c r="P220" s="12">
        <v>0</v>
      </c>
      <c r="Q220" s="12">
        <f t="shared" si="44"/>
        <v>100000</v>
      </c>
      <c r="R220" s="154" t="s">
        <v>190</v>
      </c>
    </row>
    <row r="221" spans="1:18" ht="11.25" customHeight="1">
      <c r="A221" s="160">
        <v>11</v>
      </c>
      <c r="B221" s="13" t="s">
        <v>2037</v>
      </c>
      <c r="C221" s="13" t="s">
        <v>574</v>
      </c>
      <c r="D221" s="26" t="s">
        <v>768</v>
      </c>
      <c r="E221" s="26" t="s">
        <v>769</v>
      </c>
      <c r="F221" s="26" t="s">
        <v>770</v>
      </c>
      <c r="G221" s="26" t="s">
        <v>49</v>
      </c>
      <c r="H221" s="26" t="s">
        <v>773</v>
      </c>
      <c r="I221" s="26" t="s">
        <v>774</v>
      </c>
      <c r="J221" s="26" t="s">
        <v>43</v>
      </c>
      <c r="K221" s="26">
        <v>50</v>
      </c>
      <c r="L221" s="27">
        <v>50000</v>
      </c>
      <c r="M221" s="12">
        <v>0</v>
      </c>
      <c r="N221" s="12">
        <f t="shared" si="43"/>
        <v>50000</v>
      </c>
      <c r="O221" s="12">
        <v>50000</v>
      </c>
      <c r="P221" s="12">
        <v>0</v>
      </c>
      <c r="Q221" s="12">
        <f t="shared" si="44"/>
        <v>50000</v>
      </c>
      <c r="R221" s="154" t="s">
        <v>190</v>
      </c>
    </row>
    <row r="222" spans="1:18" ht="11.25" customHeight="1">
      <c r="A222" s="160">
        <v>12</v>
      </c>
      <c r="B222" s="13" t="s">
        <v>2037</v>
      </c>
      <c r="C222" s="13" t="s">
        <v>574</v>
      </c>
      <c r="D222" s="26" t="s">
        <v>768</v>
      </c>
      <c r="E222" s="26" t="s">
        <v>769</v>
      </c>
      <c r="F222" s="26" t="s">
        <v>770</v>
      </c>
      <c r="G222" s="26" t="s">
        <v>49</v>
      </c>
      <c r="H222" s="26" t="s">
        <v>775</v>
      </c>
      <c r="I222" s="26" t="s">
        <v>776</v>
      </c>
      <c r="J222" s="26" t="s">
        <v>43</v>
      </c>
      <c r="K222" s="26">
        <v>110</v>
      </c>
      <c r="L222" s="27">
        <v>290000</v>
      </c>
      <c r="M222" s="12">
        <v>0</v>
      </c>
      <c r="N222" s="12">
        <f t="shared" si="43"/>
        <v>290000</v>
      </c>
      <c r="O222" s="12">
        <v>290000</v>
      </c>
      <c r="P222" s="12">
        <v>0</v>
      </c>
      <c r="Q222" s="12">
        <f t="shared" si="44"/>
        <v>290000</v>
      </c>
      <c r="R222" s="154" t="s">
        <v>190</v>
      </c>
    </row>
    <row r="223" spans="1:18" ht="11.25" customHeight="1">
      <c r="A223" s="160">
        <v>13</v>
      </c>
      <c r="B223" s="13" t="s">
        <v>2037</v>
      </c>
      <c r="C223" s="13" t="s">
        <v>574</v>
      </c>
      <c r="D223" s="26" t="s">
        <v>768</v>
      </c>
      <c r="E223" s="26" t="s">
        <v>769</v>
      </c>
      <c r="F223" s="26" t="s">
        <v>770</v>
      </c>
      <c r="G223" s="26" t="s">
        <v>49</v>
      </c>
      <c r="H223" s="26" t="s">
        <v>777</v>
      </c>
      <c r="I223" s="26" t="s">
        <v>778</v>
      </c>
      <c r="J223" s="26" t="s">
        <v>43</v>
      </c>
      <c r="K223" s="26">
        <v>280</v>
      </c>
      <c r="L223" s="27">
        <v>650000</v>
      </c>
      <c r="M223" s="12">
        <v>0</v>
      </c>
      <c r="N223" s="12">
        <f t="shared" si="43"/>
        <v>650000</v>
      </c>
      <c r="O223" s="12">
        <v>650000</v>
      </c>
      <c r="P223" s="12">
        <v>0</v>
      </c>
      <c r="Q223" s="12">
        <f t="shared" si="44"/>
        <v>650000</v>
      </c>
      <c r="R223" s="154" t="s">
        <v>190</v>
      </c>
    </row>
    <row r="224" spans="1:18" ht="11.25" customHeight="1">
      <c r="A224" s="160">
        <v>14</v>
      </c>
      <c r="B224" s="13" t="s">
        <v>2037</v>
      </c>
      <c r="C224" s="13" t="s">
        <v>574</v>
      </c>
      <c r="D224" s="26" t="s">
        <v>768</v>
      </c>
      <c r="E224" s="26" t="s">
        <v>769</v>
      </c>
      <c r="F224" s="26" t="s">
        <v>770</v>
      </c>
      <c r="G224" s="26" t="s">
        <v>49</v>
      </c>
      <c r="H224" s="26" t="s">
        <v>779</v>
      </c>
      <c r="I224" s="26" t="s">
        <v>780</v>
      </c>
      <c r="J224" s="26" t="s">
        <v>43</v>
      </c>
      <c r="K224" s="26">
        <v>40</v>
      </c>
      <c r="L224" s="27">
        <v>17000</v>
      </c>
      <c r="M224" s="12">
        <v>0</v>
      </c>
      <c r="N224" s="12">
        <f t="shared" si="43"/>
        <v>17000</v>
      </c>
      <c r="O224" s="12">
        <v>17000</v>
      </c>
      <c r="P224" s="12">
        <v>0</v>
      </c>
      <c r="Q224" s="12">
        <f t="shared" si="44"/>
        <v>17000</v>
      </c>
      <c r="R224" s="154" t="s">
        <v>190</v>
      </c>
    </row>
    <row r="225" spans="1:18" ht="12.75" customHeight="1">
      <c r="A225" s="160">
        <v>15</v>
      </c>
      <c r="B225" s="13" t="s">
        <v>2037</v>
      </c>
      <c r="C225" s="26" t="s">
        <v>199</v>
      </c>
      <c r="D225" s="26" t="s">
        <v>2640</v>
      </c>
      <c r="E225" s="26" t="s">
        <v>25</v>
      </c>
      <c r="F225" s="26" t="s">
        <v>2641</v>
      </c>
      <c r="G225" s="26" t="s">
        <v>49</v>
      </c>
      <c r="H225" s="26" t="s">
        <v>2642</v>
      </c>
      <c r="I225" s="26" t="s">
        <v>2643</v>
      </c>
      <c r="J225" s="26" t="s">
        <v>44</v>
      </c>
      <c r="K225" s="26">
        <v>32</v>
      </c>
      <c r="L225" s="27">
        <v>26082</v>
      </c>
      <c r="M225" s="27">
        <v>0</v>
      </c>
      <c r="N225" s="12">
        <f>L225+M225</f>
        <v>26082</v>
      </c>
      <c r="O225" s="27">
        <v>26082</v>
      </c>
      <c r="P225" s="27">
        <v>0</v>
      </c>
      <c r="Q225" s="12">
        <f>O225+P225</f>
        <v>26082</v>
      </c>
      <c r="R225" s="154" t="s">
        <v>190</v>
      </c>
    </row>
    <row r="226" spans="1:18" ht="12.75" customHeight="1">
      <c r="A226" s="160">
        <v>16</v>
      </c>
      <c r="B226" s="13" t="s">
        <v>2037</v>
      </c>
      <c r="C226" s="26" t="s">
        <v>199</v>
      </c>
      <c r="D226" s="26" t="s">
        <v>640</v>
      </c>
      <c r="E226" s="26" t="s">
        <v>641</v>
      </c>
      <c r="F226" s="26" t="s">
        <v>484</v>
      </c>
      <c r="G226" s="26" t="s">
        <v>485</v>
      </c>
      <c r="H226" s="26" t="s">
        <v>642</v>
      </c>
      <c r="I226" s="26" t="s">
        <v>643</v>
      </c>
      <c r="J226" s="26" t="s">
        <v>44</v>
      </c>
      <c r="K226" s="26" t="s">
        <v>35</v>
      </c>
      <c r="L226" s="27">
        <v>1100</v>
      </c>
      <c r="M226" s="27">
        <v>0</v>
      </c>
      <c r="N226" s="12">
        <f t="shared" si="43"/>
        <v>1100</v>
      </c>
      <c r="O226" s="27">
        <v>1100</v>
      </c>
      <c r="P226" s="27">
        <v>0</v>
      </c>
      <c r="Q226" s="12">
        <f t="shared" si="44"/>
        <v>1100</v>
      </c>
      <c r="R226" s="13" t="s">
        <v>58</v>
      </c>
    </row>
    <row r="227" spans="1:18" ht="12.75" customHeight="1">
      <c r="A227" s="160">
        <v>17</v>
      </c>
      <c r="B227" s="13" t="s">
        <v>2037</v>
      </c>
      <c r="C227" s="26" t="s">
        <v>199</v>
      </c>
      <c r="D227" s="26" t="s">
        <v>644</v>
      </c>
      <c r="E227" s="26" t="s">
        <v>37</v>
      </c>
      <c r="F227" s="26" t="s">
        <v>484</v>
      </c>
      <c r="G227" s="26" t="s">
        <v>485</v>
      </c>
      <c r="H227" s="26" t="s">
        <v>645</v>
      </c>
      <c r="I227" s="26" t="s">
        <v>646</v>
      </c>
      <c r="J227" s="26" t="s">
        <v>45</v>
      </c>
      <c r="K227" s="33" t="s">
        <v>35</v>
      </c>
      <c r="L227" s="27">
        <v>8000</v>
      </c>
      <c r="M227" s="27">
        <v>18000</v>
      </c>
      <c r="N227" s="12">
        <f t="shared" si="43"/>
        <v>26000</v>
      </c>
      <c r="O227" s="27">
        <v>8000</v>
      </c>
      <c r="P227" s="27">
        <v>18000</v>
      </c>
      <c r="Q227" s="12">
        <f t="shared" si="44"/>
        <v>26000</v>
      </c>
      <c r="R227" s="13" t="s">
        <v>58</v>
      </c>
    </row>
    <row r="228" spans="1:18" ht="12.75" customHeight="1">
      <c r="A228" s="160">
        <v>18</v>
      </c>
      <c r="B228" s="13" t="s">
        <v>2037</v>
      </c>
      <c r="C228" s="26" t="s">
        <v>199</v>
      </c>
      <c r="D228" s="26" t="s">
        <v>647</v>
      </c>
      <c r="E228" s="26" t="s">
        <v>648</v>
      </c>
      <c r="F228" s="26" t="s">
        <v>649</v>
      </c>
      <c r="G228" s="26" t="s">
        <v>650</v>
      </c>
      <c r="H228" s="26" t="s">
        <v>651</v>
      </c>
      <c r="I228" s="26" t="s">
        <v>652</v>
      </c>
      <c r="J228" s="26" t="s">
        <v>45</v>
      </c>
      <c r="K228" s="33" t="s">
        <v>59</v>
      </c>
      <c r="L228" s="27">
        <v>1300</v>
      </c>
      <c r="M228" s="27">
        <v>3000</v>
      </c>
      <c r="N228" s="12">
        <f t="shared" si="43"/>
        <v>4300</v>
      </c>
      <c r="O228" s="27">
        <v>1300</v>
      </c>
      <c r="P228" s="27">
        <v>3000</v>
      </c>
      <c r="Q228" s="12">
        <f t="shared" si="44"/>
        <v>4300</v>
      </c>
      <c r="R228" s="13" t="s">
        <v>58</v>
      </c>
    </row>
    <row r="229" spans="1:18" ht="12.75" customHeight="1">
      <c r="A229" s="160">
        <v>19</v>
      </c>
      <c r="B229" s="13" t="s">
        <v>2037</v>
      </c>
      <c r="C229" s="26" t="s">
        <v>199</v>
      </c>
      <c r="D229" s="26" t="s">
        <v>140</v>
      </c>
      <c r="E229" s="26" t="s">
        <v>18</v>
      </c>
      <c r="F229" s="26" t="s">
        <v>653</v>
      </c>
      <c r="G229" s="26" t="s">
        <v>654</v>
      </c>
      <c r="H229" s="26" t="s">
        <v>1050</v>
      </c>
      <c r="I229" s="26" t="s">
        <v>655</v>
      </c>
      <c r="J229" s="26" t="s">
        <v>45</v>
      </c>
      <c r="K229" s="33" t="s">
        <v>656</v>
      </c>
      <c r="L229" s="27">
        <v>620</v>
      </c>
      <c r="M229" s="27">
        <v>1400</v>
      </c>
      <c r="N229" s="12">
        <f t="shared" si="43"/>
        <v>2020</v>
      </c>
      <c r="O229" s="27">
        <v>620</v>
      </c>
      <c r="P229" s="27">
        <v>1400</v>
      </c>
      <c r="Q229" s="12">
        <f t="shared" si="44"/>
        <v>2020</v>
      </c>
      <c r="R229" s="13" t="s">
        <v>58</v>
      </c>
    </row>
    <row r="230" spans="1:18" ht="12.75" customHeight="1">
      <c r="A230" s="154">
        <v>20</v>
      </c>
      <c r="B230" s="13" t="s">
        <v>2037</v>
      </c>
      <c r="C230" s="26" t="s">
        <v>597</v>
      </c>
      <c r="D230" s="26" t="s">
        <v>732</v>
      </c>
      <c r="E230" s="26" t="s">
        <v>733</v>
      </c>
      <c r="F230" s="26" t="s">
        <v>734</v>
      </c>
      <c r="G230" s="26" t="s">
        <v>488</v>
      </c>
      <c r="H230" s="26" t="s">
        <v>735</v>
      </c>
      <c r="I230" s="26" t="s">
        <v>736</v>
      </c>
      <c r="J230" s="26" t="s">
        <v>45</v>
      </c>
      <c r="K230" s="33" t="s">
        <v>256</v>
      </c>
      <c r="L230" s="27">
        <v>3300</v>
      </c>
      <c r="M230" s="27">
        <v>9700</v>
      </c>
      <c r="N230" s="12">
        <f t="shared" si="43"/>
        <v>13000</v>
      </c>
      <c r="O230" s="27">
        <v>3300</v>
      </c>
      <c r="P230" s="27">
        <v>9700</v>
      </c>
      <c r="Q230" s="12">
        <f t="shared" si="44"/>
        <v>13000</v>
      </c>
      <c r="R230" s="13" t="s">
        <v>58</v>
      </c>
    </row>
    <row r="231" spans="1:18" ht="12.75" customHeight="1">
      <c r="A231" s="154">
        <v>21</v>
      </c>
      <c r="B231" s="13" t="s">
        <v>2037</v>
      </c>
      <c r="C231" s="26" t="s">
        <v>597</v>
      </c>
      <c r="D231" s="26" t="s">
        <v>737</v>
      </c>
      <c r="E231" s="26" t="s">
        <v>727</v>
      </c>
      <c r="F231" s="26" t="s">
        <v>738</v>
      </c>
      <c r="G231" s="26" t="s">
        <v>739</v>
      </c>
      <c r="H231" s="26" t="s">
        <v>740</v>
      </c>
      <c r="I231" s="26" t="s">
        <v>741</v>
      </c>
      <c r="J231" s="26" t="s">
        <v>45</v>
      </c>
      <c r="K231" s="33" t="s">
        <v>59</v>
      </c>
      <c r="L231" s="27">
        <v>1600</v>
      </c>
      <c r="M231" s="27">
        <v>4800</v>
      </c>
      <c r="N231" s="12">
        <f t="shared" si="43"/>
        <v>6400</v>
      </c>
      <c r="O231" s="27">
        <v>1600</v>
      </c>
      <c r="P231" s="27">
        <v>4800</v>
      </c>
      <c r="Q231" s="12">
        <f t="shared" si="44"/>
        <v>6400</v>
      </c>
      <c r="R231" s="13" t="s">
        <v>58</v>
      </c>
    </row>
    <row r="232" spans="1:18" ht="12.75" customHeight="1">
      <c r="A232" s="154">
        <v>22</v>
      </c>
      <c r="B232" s="13" t="s">
        <v>2037</v>
      </c>
      <c r="C232" s="26" t="s">
        <v>597</v>
      </c>
      <c r="D232" s="26" t="s">
        <v>742</v>
      </c>
      <c r="E232" s="26" t="s">
        <v>34</v>
      </c>
      <c r="F232" s="26" t="s">
        <v>743</v>
      </c>
      <c r="G232" s="26" t="s">
        <v>744</v>
      </c>
      <c r="H232" s="26" t="s">
        <v>745</v>
      </c>
      <c r="I232" s="26" t="s">
        <v>746</v>
      </c>
      <c r="J232" s="26" t="s">
        <v>45</v>
      </c>
      <c r="K232" s="33" t="s">
        <v>747</v>
      </c>
      <c r="L232" s="27">
        <v>1000</v>
      </c>
      <c r="M232" s="27">
        <v>2500</v>
      </c>
      <c r="N232" s="12">
        <f t="shared" si="43"/>
        <v>3500</v>
      </c>
      <c r="O232" s="27">
        <v>1000</v>
      </c>
      <c r="P232" s="27">
        <v>2500</v>
      </c>
      <c r="Q232" s="12">
        <f t="shared" si="44"/>
        <v>3500</v>
      </c>
      <c r="R232" s="13" t="s">
        <v>58</v>
      </c>
    </row>
    <row r="233" spans="1:18" ht="11.25" customHeight="1">
      <c r="A233" s="154">
        <v>23</v>
      </c>
      <c r="B233" s="13" t="s">
        <v>2037</v>
      </c>
      <c r="C233" s="13" t="s">
        <v>152</v>
      </c>
      <c r="D233" s="13" t="s">
        <v>764</v>
      </c>
      <c r="E233" s="13" t="s">
        <v>19</v>
      </c>
      <c r="F233" s="13" t="s">
        <v>738</v>
      </c>
      <c r="G233" s="13" t="s">
        <v>739</v>
      </c>
      <c r="H233" s="89" t="s">
        <v>765</v>
      </c>
      <c r="I233" s="13" t="s">
        <v>766</v>
      </c>
      <c r="J233" s="13" t="s">
        <v>43</v>
      </c>
      <c r="K233" s="13" t="s">
        <v>767</v>
      </c>
      <c r="L233" s="27">
        <v>230000</v>
      </c>
      <c r="M233" s="54">
        <v>0</v>
      </c>
      <c r="N233" s="12">
        <f t="shared" si="43"/>
        <v>230000</v>
      </c>
      <c r="O233" s="54">
        <v>230000</v>
      </c>
      <c r="P233" s="54">
        <v>0</v>
      </c>
      <c r="Q233" s="12">
        <f t="shared" si="44"/>
        <v>230000</v>
      </c>
      <c r="R233" s="13" t="s">
        <v>58</v>
      </c>
    </row>
    <row r="234" spans="1:18" ht="12.75" customHeight="1">
      <c r="A234" s="154">
        <v>24</v>
      </c>
      <c r="B234" s="13" t="s">
        <v>2037</v>
      </c>
      <c r="C234" s="13" t="s">
        <v>199</v>
      </c>
      <c r="D234" s="13" t="s">
        <v>620</v>
      </c>
      <c r="E234" s="13" t="s">
        <v>621</v>
      </c>
      <c r="F234" s="13" t="s">
        <v>622</v>
      </c>
      <c r="G234" s="13" t="s">
        <v>623</v>
      </c>
      <c r="H234" s="13" t="s">
        <v>624</v>
      </c>
      <c r="I234" s="13" t="s">
        <v>625</v>
      </c>
      <c r="J234" s="13" t="s">
        <v>44</v>
      </c>
      <c r="K234" s="13" t="s">
        <v>36</v>
      </c>
      <c r="L234" s="27">
        <v>3000</v>
      </c>
      <c r="M234" s="54">
        <v>0</v>
      </c>
      <c r="N234" s="12">
        <f t="shared" si="43"/>
        <v>3000</v>
      </c>
      <c r="O234" s="54">
        <v>3000</v>
      </c>
      <c r="P234" s="54">
        <v>0</v>
      </c>
      <c r="Q234" s="12">
        <f t="shared" si="44"/>
        <v>3000</v>
      </c>
      <c r="R234" s="154" t="s">
        <v>48</v>
      </c>
    </row>
    <row r="235" spans="1:18" ht="12.75" customHeight="1">
      <c r="A235" s="154">
        <v>25</v>
      </c>
      <c r="B235" s="13" t="s">
        <v>2037</v>
      </c>
      <c r="C235" s="13" t="s">
        <v>626</v>
      </c>
      <c r="D235" s="13" t="s">
        <v>620</v>
      </c>
      <c r="E235" s="13" t="s">
        <v>621</v>
      </c>
      <c r="F235" s="13" t="s">
        <v>622</v>
      </c>
      <c r="G235" s="13" t="s">
        <v>623</v>
      </c>
      <c r="H235" s="154" t="s">
        <v>627</v>
      </c>
      <c r="I235" s="13" t="s">
        <v>628</v>
      </c>
      <c r="J235" s="13" t="s">
        <v>629</v>
      </c>
      <c r="K235" s="13" t="s">
        <v>602</v>
      </c>
      <c r="L235" s="27">
        <v>6500</v>
      </c>
      <c r="M235" s="54">
        <v>16000</v>
      </c>
      <c r="N235" s="12">
        <f t="shared" si="43"/>
        <v>22500</v>
      </c>
      <c r="O235" s="54">
        <v>6500</v>
      </c>
      <c r="P235" s="54">
        <v>16000</v>
      </c>
      <c r="Q235" s="12">
        <f t="shared" si="44"/>
        <v>22500</v>
      </c>
      <c r="R235" s="154" t="s">
        <v>48</v>
      </c>
    </row>
    <row r="236" spans="1:18" ht="12.75" customHeight="1">
      <c r="A236" s="154">
        <v>26</v>
      </c>
      <c r="B236" s="13" t="s">
        <v>2037</v>
      </c>
      <c r="C236" s="26" t="s">
        <v>199</v>
      </c>
      <c r="D236" s="26" t="s">
        <v>630</v>
      </c>
      <c r="E236" s="26" t="s">
        <v>34</v>
      </c>
      <c r="F236" s="26" t="s">
        <v>631</v>
      </c>
      <c r="G236" s="26" t="s">
        <v>632</v>
      </c>
      <c r="H236" s="26" t="s">
        <v>633</v>
      </c>
      <c r="I236" s="26" t="s">
        <v>634</v>
      </c>
      <c r="J236" s="26" t="s">
        <v>44</v>
      </c>
      <c r="K236" s="33" t="s">
        <v>34</v>
      </c>
      <c r="L236" s="27">
        <v>2050</v>
      </c>
      <c r="M236" s="27">
        <v>0</v>
      </c>
      <c r="N236" s="12">
        <f t="shared" si="43"/>
        <v>2050</v>
      </c>
      <c r="O236" s="27">
        <v>2050</v>
      </c>
      <c r="P236" s="27">
        <v>0</v>
      </c>
      <c r="Q236" s="12">
        <f t="shared" si="44"/>
        <v>2050</v>
      </c>
      <c r="R236" s="154" t="s">
        <v>48</v>
      </c>
    </row>
    <row r="237" spans="1:18" ht="12.75" customHeight="1">
      <c r="A237" s="154">
        <v>27</v>
      </c>
      <c r="B237" s="13" t="s">
        <v>2037</v>
      </c>
      <c r="C237" s="26" t="s">
        <v>199</v>
      </c>
      <c r="D237" s="26" t="s">
        <v>635</v>
      </c>
      <c r="E237" s="26" t="s">
        <v>17</v>
      </c>
      <c r="F237" s="26" t="s">
        <v>636</v>
      </c>
      <c r="G237" s="26" t="s">
        <v>637</v>
      </c>
      <c r="H237" s="26" t="s">
        <v>638</v>
      </c>
      <c r="I237" s="26" t="s">
        <v>639</v>
      </c>
      <c r="J237" s="26" t="s">
        <v>44</v>
      </c>
      <c r="K237" s="33" t="s">
        <v>38</v>
      </c>
      <c r="L237" s="27">
        <v>3000</v>
      </c>
      <c r="M237" s="27">
        <v>0</v>
      </c>
      <c r="N237" s="12">
        <f t="shared" si="43"/>
        <v>3000</v>
      </c>
      <c r="O237" s="27">
        <v>3000</v>
      </c>
      <c r="P237" s="27">
        <v>0</v>
      </c>
      <c r="Q237" s="12">
        <f t="shared" si="44"/>
        <v>3000</v>
      </c>
      <c r="R237" s="154" t="s">
        <v>48</v>
      </c>
    </row>
    <row r="238" spans="1:18" ht="12.75" customHeight="1">
      <c r="A238" s="154">
        <v>28</v>
      </c>
      <c r="B238" s="13" t="s">
        <v>2037</v>
      </c>
      <c r="C238" s="26" t="s">
        <v>199</v>
      </c>
      <c r="D238" s="26" t="s">
        <v>657</v>
      </c>
      <c r="E238" s="26" t="s">
        <v>658</v>
      </c>
      <c r="F238" s="26" t="s">
        <v>659</v>
      </c>
      <c r="G238" s="26" t="s">
        <v>660</v>
      </c>
      <c r="H238" s="26" t="s">
        <v>661</v>
      </c>
      <c r="I238" s="26" t="s">
        <v>662</v>
      </c>
      <c r="J238" s="26" t="s">
        <v>45</v>
      </c>
      <c r="K238" s="33" t="s">
        <v>23</v>
      </c>
      <c r="L238" s="27">
        <v>3400</v>
      </c>
      <c r="M238" s="27">
        <v>7400</v>
      </c>
      <c r="N238" s="12">
        <f t="shared" si="43"/>
        <v>10800</v>
      </c>
      <c r="O238" s="27">
        <v>3400</v>
      </c>
      <c r="P238" s="27">
        <v>7400</v>
      </c>
      <c r="Q238" s="12">
        <f t="shared" si="44"/>
        <v>10800</v>
      </c>
      <c r="R238" s="154" t="s">
        <v>48</v>
      </c>
    </row>
    <row r="239" spans="1:18" ht="12.75" customHeight="1">
      <c r="A239" s="154">
        <v>29</v>
      </c>
      <c r="B239" s="13" t="s">
        <v>2037</v>
      </c>
      <c r="C239" s="26" t="s">
        <v>199</v>
      </c>
      <c r="D239" s="26" t="s">
        <v>663</v>
      </c>
      <c r="E239" s="26" t="s">
        <v>658</v>
      </c>
      <c r="F239" s="26" t="s">
        <v>664</v>
      </c>
      <c r="G239" s="26" t="s">
        <v>665</v>
      </c>
      <c r="H239" s="26" t="s">
        <v>666</v>
      </c>
      <c r="I239" s="26" t="s">
        <v>667</v>
      </c>
      <c r="J239" s="26" t="s">
        <v>45</v>
      </c>
      <c r="K239" s="33" t="s">
        <v>24</v>
      </c>
      <c r="L239" s="27">
        <v>360</v>
      </c>
      <c r="M239" s="27">
        <v>800</v>
      </c>
      <c r="N239" s="12">
        <f t="shared" si="43"/>
        <v>1160</v>
      </c>
      <c r="O239" s="27">
        <v>360</v>
      </c>
      <c r="P239" s="27">
        <v>800</v>
      </c>
      <c r="Q239" s="12">
        <f t="shared" si="44"/>
        <v>1160</v>
      </c>
      <c r="R239" s="154" t="s">
        <v>48</v>
      </c>
    </row>
    <row r="240" spans="1:18" ht="12.75" customHeight="1">
      <c r="A240" s="154">
        <v>30</v>
      </c>
      <c r="B240" s="13" t="s">
        <v>2037</v>
      </c>
      <c r="C240" s="13" t="s">
        <v>199</v>
      </c>
      <c r="D240" s="13" t="s">
        <v>663</v>
      </c>
      <c r="E240" s="13" t="s">
        <v>658</v>
      </c>
      <c r="F240" s="13" t="s">
        <v>664</v>
      </c>
      <c r="G240" s="13" t="s">
        <v>665</v>
      </c>
      <c r="H240" s="13" t="s">
        <v>668</v>
      </c>
      <c r="I240" s="13" t="s">
        <v>669</v>
      </c>
      <c r="J240" s="13" t="s">
        <v>45</v>
      </c>
      <c r="K240" s="13" t="s">
        <v>24</v>
      </c>
      <c r="L240" s="54">
        <v>250</v>
      </c>
      <c r="M240" s="54">
        <v>500</v>
      </c>
      <c r="N240" s="12">
        <f t="shared" si="43"/>
        <v>750</v>
      </c>
      <c r="O240" s="54">
        <v>250</v>
      </c>
      <c r="P240" s="54">
        <v>500</v>
      </c>
      <c r="Q240" s="12">
        <f t="shared" si="44"/>
        <v>750</v>
      </c>
      <c r="R240" s="154" t="s">
        <v>48</v>
      </c>
    </row>
    <row r="241" spans="1:18" ht="12.75" customHeight="1">
      <c r="A241" s="154">
        <v>31</v>
      </c>
      <c r="B241" s="13" t="s">
        <v>2037</v>
      </c>
      <c r="C241" s="13" t="s">
        <v>199</v>
      </c>
      <c r="D241" s="13" t="s">
        <v>663</v>
      </c>
      <c r="E241" s="13" t="s">
        <v>658</v>
      </c>
      <c r="F241" s="13" t="s">
        <v>664</v>
      </c>
      <c r="G241" s="13" t="s">
        <v>665</v>
      </c>
      <c r="H241" s="154" t="s">
        <v>670</v>
      </c>
      <c r="I241" s="13" t="s">
        <v>2043</v>
      </c>
      <c r="J241" s="13" t="s">
        <v>45</v>
      </c>
      <c r="K241" s="13" t="s">
        <v>24</v>
      </c>
      <c r="L241" s="54">
        <v>100</v>
      </c>
      <c r="M241" s="54">
        <v>0</v>
      </c>
      <c r="N241" s="12">
        <f t="shared" si="43"/>
        <v>100</v>
      </c>
      <c r="O241" s="54">
        <v>100</v>
      </c>
      <c r="P241" s="54">
        <v>0</v>
      </c>
      <c r="Q241" s="12">
        <f t="shared" si="44"/>
        <v>100</v>
      </c>
      <c r="R241" s="154" t="s">
        <v>48</v>
      </c>
    </row>
    <row r="242" spans="1:18" ht="12.75" customHeight="1">
      <c r="A242" s="154">
        <v>32</v>
      </c>
      <c r="B242" s="13" t="s">
        <v>2037</v>
      </c>
      <c r="C242" s="26" t="s">
        <v>199</v>
      </c>
      <c r="D242" s="26" t="s">
        <v>663</v>
      </c>
      <c r="E242" s="26" t="s">
        <v>658</v>
      </c>
      <c r="F242" s="26" t="s">
        <v>664</v>
      </c>
      <c r="G242" s="26" t="s">
        <v>665</v>
      </c>
      <c r="H242" s="26" t="s">
        <v>671</v>
      </c>
      <c r="I242" s="26" t="s">
        <v>2044</v>
      </c>
      <c r="J242" s="26" t="s">
        <v>45</v>
      </c>
      <c r="K242" s="33" t="s">
        <v>24</v>
      </c>
      <c r="L242" s="27">
        <v>100</v>
      </c>
      <c r="M242" s="27">
        <v>0</v>
      </c>
      <c r="N242" s="12">
        <f t="shared" si="43"/>
        <v>100</v>
      </c>
      <c r="O242" s="27">
        <v>100</v>
      </c>
      <c r="P242" s="27">
        <v>0</v>
      </c>
      <c r="Q242" s="12">
        <f t="shared" si="44"/>
        <v>100</v>
      </c>
      <c r="R242" s="154" t="s">
        <v>48</v>
      </c>
    </row>
    <row r="243" spans="1:18" ht="12.75" customHeight="1">
      <c r="A243" s="154">
        <v>33</v>
      </c>
      <c r="B243" s="13" t="s">
        <v>2037</v>
      </c>
      <c r="C243" s="26" t="s">
        <v>672</v>
      </c>
      <c r="D243" s="26" t="s">
        <v>673</v>
      </c>
      <c r="E243" s="26" t="s">
        <v>18</v>
      </c>
      <c r="F243" s="26" t="s">
        <v>674</v>
      </c>
      <c r="G243" s="26" t="s">
        <v>675</v>
      </c>
      <c r="H243" s="26" t="s">
        <v>676</v>
      </c>
      <c r="I243" s="26" t="s">
        <v>677</v>
      </c>
      <c r="J243" s="26" t="s">
        <v>45</v>
      </c>
      <c r="K243" s="33" t="s">
        <v>57</v>
      </c>
      <c r="L243" s="27">
        <v>300</v>
      </c>
      <c r="M243" s="27">
        <v>900</v>
      </c>
      <c r="N243" s="12">
        <f t="shared" si="43"/>
        <v>1200</v>
      </c>
      <c r="O243" s="27">
        <v>300</v>
      </c>
      <c r="P243" s="27">
        <v>900</v>
      </c>
      <c r="Q243" s="12">
        <f t="shared" si="44"/>
        <v>1200</v>
      </c>
      <c r="R243" s="154" t="s">
        <v>48</v>
      </c>
    </row>
    <row r="244" spans="1:18" ht="12.75" customHeight="1">
      <c r="A244" s="154">
        <v>34</v>
      </c>
      <c r="B244" s="13" t="s">
        <v>2037</v>
      </c>
      <c r="C244" s="26" t="s">
        <v>199</v>
      </c>
      <c r="D244" s="26" t="s">
        <v>678</v>
      </c>
      <c r="E244" s="26" t="s">
        <v>18</v>
      </c>
      <c r="F244" s="26" t="s">
        <v>679</v>
      </c>
      <c r="G244" s="26" t="s">
        <v>680</v>
      </c>
      <c r="H244" s="26" t="s">
        <v>681</v>
      </c>
      <c r="I244" s="26" t="s">
        <v>682</v>
      </c>
      <c r="J244" s="26" t="s">
        <v>44</v>
      </c>
      <c r="K244" s="33" t="s">
        <v>59</v>
      </c>
      <c r="L244" s="27">
        <v>2000</v>
      </c>
      <c r="M244" s="27">
        <v>0</v>
      </c>
      <c r="N244" s="12">
        <f t="shared" si="43"/>
        <v>2000</v>
      </c>
      <c r="O244" s="27">
        <v>2000</v>
      </c>
      <c r="P244" s="27">
        <v>0</v>
      </c>
      <c r="Q244" s="12">
        <f t="shared" si="44"/>
        <v>2000</v>
      </c>
      <c r="R244" s="154" t="s">
        <v>48</v>
      </c>
    </row>
    <row r="245" spans="1:18" ht="12.75" customHeight="1">
      <c r="A245" s="154">
        <v>35</v>
      </c>
      <c r="B245" s="13" t="s">
        <v>2037</v>
      </c>
      <c r="C245" s="26" t="s">
        <v>199</v>
      </c>
      <c r="D245" s="26" t="s">
        <v>683</v>
      </c>
      <c r="E245" s="26" t="s">
        <v>684</v>
      </c>
      <c r="F245" s="26" t="s">
        <v>75</v>
      </c>
      <c r="G245" s="26" t="s">
        <v>76</v>
      </c>
      <c r="H245" s="26" t="s">
        <v>685</v>
      </c>
      <c r="I245" s="26" t="s">
        <v>686</v>
      </c>
      <c r="J245" s="26" t="s">
        <v>45</v>
      </c>
      <c r="K245" s="33" t="s">
        <v>24</v>
      </c>
      <c r="L245" s="27">
        <v>360</v>
      </c>
      <c r="M245" s="27">
        <v>800</v>
      </c>
      <c r="N245" s="12">
        <f t="shared" si="43"/>
        <v>1160</v>
      </c>
      <c r="O245" s="27">
        <v>360</v>
      </c>
      <c r="P245" s="27">
        <v>800</v>
      </c>
      <c r="Q245" s="12">
        <f t="shared" si="44"/>
        <v>1160</v>
      </c>
      <c r="R245" s="154" t="s">
        <v>48</v>
      </c>
    </row>
    <row r="246" spans="1:18" ht="12.75" customHeight="1">
      <c r="A246" s="154">
        <v>36</v>
      </c>
      <c r="B246" s="13" t="s">
        <v>2037</v>
      </c>
      <c r="C246" s="13" t="s">
        <v>199</v>
      </c>
      <c r="D246" s="13" t="s">
        <v>683</v>
      </c>
      <c r="E246" s="13" t="s">
        <v>684</v>
      </c>
      <c r="F246" s="13" t="s">
        <v>75</v>
      </c>
      <c r="G246" s="13" t="s">
        <v>76</v>
      </c>
      <c r="H246" s="13" t="s">
        <v>687</v>
      </c>
      <c r="I246" s="13" t="s">
        <v>688</v>
      </c>
      <c r="J246" s="13" t="s">
        <v>45</v>
      </c>
      <c r="K246" s="13" t="s">
        <v>40</v>
      </c>
      <c r="L246" s="54">
        <v>100</v>
      </c>
      <c r="M246" s="54">
        <v>0</v>
      </c>
      <c r="N246" s="12">
        <f t="shared" si="43"/>
        <v>100</v>
      </c>
      <c r="O246" s="54">
        <v>100</v>
      </c>
      <c r="P246" s="54">
        <v>0</v>
      </c>
      <c r="Q246" s="12">
        <f t="shared" si="44"/>
        <v>100</v>
      </c>
      <c r="R246" s="154" t="s">
        <v>48</v>
      </c>
    </row>
    <row r="247" spans="1:18" ht="12.75" customHeight="1">
      <c r="A247" s="154">
        <v>37</v>
      </c>
      <c r="B247" s="13" t="s">
        <v>2037</v>
      </c>
      <c r="C247" s="13" t="s">
        <v>199</v>
      </c>
      <c r="D247" s="13" t="s">
        <v>683</v>
      </c>
      <c r="E247" s="13" t="s">
        <v>684</v>
      </c>
      <c r="F247" s="13" t="s">
        <v>75</v>
      </c>
      <c r="G247" s="13" t="s">
        <v>76</v>
      </c>
      <c r="H247" s="154" t="s">
        <v>689</v>
      </c>
      <c r="I247" s="13" t="s">
        <v>690</v>
      </c>
      <c r="J247" s="13" t="s">
        <v>45</v>
      </c>
      <c r="K247" s="13" t="s">
        <v>24</v>
      </c>
      <c r="L247" s="54">
        <v>500</v>
      </c>
      <c r="M247" s="54">
        <v>1050</v>
      </c>
      <c r="N247" s="12">
        <f t="shared" si="43"/>
        <v>1550</v>
      </c>
      <c r="O247" s="54">
        <v>500</v>
      </c>
      <c r="P247" s="54">
        <v>1050</v>
      </c>
      <c r="Q247" s="12">
        <f t="shared" si="44"/>
        <v>1550</v>
      </c>
      <c r="R247" s="154" t="s">
        <v>48</v>
      </c>
    </row>
    <row r="248" spans="1:18" ht="12.75" customHeight="1">
      <c r="A248" s="154">
        <v>38</v>
      </c>
      <c r="B248" s="13" t="s">
        <v>2037</v>
      </c>
      <c r="C248" s="26" t="s">
        <v>691</v>
      </c>
      <c r="D248" s="26" t="s">
        <v>692</v>
      </c>
      <c r="E248" s="26" t="s">
        <v>57</v>
      </c>
      <c r="F248" s="26" t="s">
        <v>693</v>
      </c>
      <c r="G248" s="26" t="s">
        <v>694</v>
      </c>
      <c r="H248" s="26" t="s">
        <v>695</v>
      </c>
      <c r="I248" s="26" t="s">
        <v>696</v>
      </c>
      <c r="J248" s="26" t="s">
        <v>45</v>
      </c>
      <c r="K248" s="33" t="s">
        <v>24</v>
      </c>
      <c r="L248" s="27">
        <v>520</v>
      </c>
      <c r="M248" s="27">
        <v>1200</v>
      </c>
      <c r="N248" s="12">
        <f t="shared" si="43"/>
        <v>1720</v>
      </c>
      <c r="O248" s="27">
        <v>520</v>
      </c>
      <c r="P248" s="27">
        <v>1200</v>
      </c>
      <c r="Q248" s="12">
        <f t="shared" si="44"/>
        <v>1720</v>
      </c>
      <c r="R248" s="154" t="s">
        <v>2536</v>
      </c>
    </row>
    <row r="249" spans="1:18" ht="12.75" customHeight="1">
      <c r="A249" s="154">
        <v>39</v>
      </c>
      <c r="B249" s="13" t="s">
        <v>2037</v>
      </c>
      <c r="C249" s="26" t="s">
        <v>691</v>
      </c>
      <c r="D249" s="26" t="s">
        <v>697</v>
      </c>
      <c r="E249" s="26" t="s">
        <v>25</v>
      </c>
      <c r="F249" s="26" t="s">
        <v>698</v>
      </c>
      <c r="G249" s="26" t="s">
        <v>699</v>
      </c>
      <c r="H249" s="26" t="s">
        <v>700</v>
      </c>
      <c r="I249" s="26" t="s">
        <v>701</v>
      </c>
      <c r="J249" s="26" t="s">
        <v>45</v>
      </c>
      <c r="K249" s="33" t="s">
        <v>24</v>
      </c>
      <c r="L249" s="27">
        <v>500</v>
      </c>
      <c r="M249" s="27">
        <v>1000</v>
      </c>
      <c r="N249" s="12">
        <f t="shared" si="43"/>
        <v>1500</v>
      </c>
      <c r="O249" s="27">
        <v>500</v>
      </c>
      <c r="P249" s="27">
        <v>1000</v>
      </c>
      <c r="Q249" s="12">
        <f t="shared" si="44"/>
        <v>1500</v>
      </c>
      <c r="R249" s="154" t="s">
        <v>2536</v>
      </c>
    </row>
    <row r="250" spans="1:18" ht="12.75" customHeight="1">
      <c r="A250" s="154">
        <v>40</v>
      </c>
      <c r="B250" s="13" t="s">
        <v>2037</v>
      </c>
      <c r="C250" s="26" t="s">
        <v>574</v>
      </c>
      <c r="D250" s="26" t="s">
        <v>702</v>
      </c>
      <c r="E250" s="26" t="s">
        <v>703</v>
      </c>
      <c r="F250" s="26" t="s">
        <v>492</v>
      </c>
      <c r="G250" s="26" t="s">
        <v>493</v>
      </c>
      <c r="H250" s="26" t="s">
        <v>704</v>
      </c>
      <c r="I250" s="26" t="s">
        <v>705</v>
      </c>
      <c r="J250" s="26" t="s">
        <v>46</v>
      </c>
      <c r="K250" s="33" t="s">
        <v>706</v>
      </c>
      <c r="L250" s="27">
        <v>1040</v>
      </c>
      <c r="M250" s="27">
        <v>3400</v>
      </c>
      <c r="N250" s="12">
        <f t="shared" si="43"/>
        <v>4440</v>
      </c>
      <c r="O250" s="27">
        <v>1040</v>
      </c>
      <c r="P250" s="27">
        <v>3400</v>
      </c>
      <c r="Q250" s="12">
        <f t="shared" si="44"/>
        <v>4440</v>
      </c>
      <c r="R250" s="154" t="s">
        <v>2536</v>
      </c>
    </row>
    <row r="251" spans="1:18" ht="12.75" customHeight="1">
      <c r="A251" s="154">
        <v>41</v>
      </c>
      <c r="B251" s="13" t="s">
        <v>2037</v>
      </c>
      <c r="C251" s="26" t="s">
        <v>691</v>
      </c>
      <c r="D251" s="26" t="s">
        <v>707</v>
      </c>
      <c r="E251" s="26" t="s">
        <v>708</v>
      </c>
      <c r="F251" s="26" t="s">
        <v>709</v>
      </c>
      <c r="G251" s="26" t="s">
        <v>710</v>
      </c>
      <c r="H251" s="26" t="s">
        <v>711</v>
      </c>
      <c r="I251" s="26" t="s">
        <v>712</v>
      </c>
      <c r="J251" s="26" t="s">
        <v>45</v>
      </c>
      <c r="K251" s="33" t="s">
        <v>18</v>
      </c>
      <c r="L251" s="27">
        <v>350</v>
      </c>
      <c r="M251" s="27">
        <v>870</v>
      </c>
      <c r="N251" s="12">
        <f t="shared" si="43"/>
        <v>1220</v>
      </c>
      <c r="O251" s="27">
        <v>350</v>
      </c>
      <c r="P251" s="27">
        <v>870</v>
      </c>
      <c r="Q251" s="12">
        <f t="shared" si="44"/>
        <v>1220</v>
      </c>
      <c r="R251" s="154" t="s">
        <v>2536</v>
      </c>
    </row>
    <row r="252" spans="1:18" ht="12.75" customHeight="1">
      <c r="A252" s="154">
        <v>42</v>
      </c>
      <c r="B252" s="13" t="s">
        <v>2037</v>
      </c>
      <c r="C252" s="26" t="s">
        <v>597</v>
      </c>
      <c r="D252" s="26" t="s">
        <v>748</v>
      </c>
      <c r="E252" s="26" t="s">
        <v>749</v>
      </c>
      <c r="F252" s="26" t="s">
        <v>750</v>
      </c>
      <c r="G252" s="26" t="s">
        <v>751</v>
      </c>
      <c r="H252" s="26" t="s">
        <v>752</v>
      </c>
      <c r="I252" s="26" t="s">
        <v>753</v>
      </c>
      <c r="J252" s="26" t="s">
        <v>44</v>
      </c>
      <c r="K252" s="33" t="s">
        <v>25</v>
      </c>
      <c r="L252" s="27">
        <v>2300</v>
      </c>
      <c r="M252" s="27">
        <v>0</v>
      </c>
      <c r="N252" s="12">
        <f t="shared" si="43"/>
        <v>2300</v>
      </c>
      <c r="O252" s="27">
        <v>2300</v>
      </c>
      <c r="P252" s="27">
        <v>0</v>
      </c>
      <c r="Q252" s="12">
        <f t="shared" si="44"/>
        <v>2300</v>
      </c>
      <c r="R252" s="154" t="s">
        <v>464</v>
      </c>
    </row>
    <row r="253" spans="1:18" ht="12.75" customHeight="1">
      <c r="A253" s="154">
        <v>43</v>
      </c>
      <c r="B253" s="13" t="s">
        <v>2037</v>
      </c>
      <c r="C253" s="13" t="s">
        <v>754</v>
      </c>
      <c r="D253" s="13" t="s">
        <v>755</v>
      </c>
      <c r="E253" s="13" t="s">
        <v>756</v>
      </c>
      <c r="F253" s="13" t="s">
        <v>757</v>
      </c>
      <c r="G253" s="13" t="s">
        <v>758</v>
      </c>
      <c r="H253" s="13" t="s">
        <v>759</v>
      </c>
      <c r="I253" s="13" t="s">
        <v>760</v>
      </c>
      <c r="J253" s="13" t="s">
        <v>45</v>
      </c>
      <c r="K253" s="13" t="s">
        <v>61</v>
      </c>
      <c r="L253" s="54">
        <v>260</v>
      </c>
      <c r="M253" s="54">
        <v>700</v>
      </c>
      <c r="N253" s="12">
        <f t="shared" si="43"/>
        <v>960</v>
      </c>
      <c r="O253" s="54">
        <v>260</v>
      </c>
      <c r="P253" s="54">
        <v>700</v>
      </c>
      <c r="Q253" s="12">
        <f t="shared" si="44"/>
        <v>960</v>
      </c>
      <c r="R253" s="154" t="s">
        <v>464</v>
      </c>
    </row>
    <row r="254" spans="1:18" ht="12.75" customHeight="1">
      <c r="A254" s="154">
        <v>44</v>
      </c>
      <c r="B254" s="13" t="s">
        <v>2037</v>
      </c>
      <c r="C254" s="13" t="s">
        <v>761</v>
      </c>
      <c r="D254" s="13" t="s">
        <v>755</v>
      </c>
      <c r="E254" s="13" t="s">
        <v>756</v>
      </c>
      <c r="F254" s="13" t="s">
        <v>757</v>
      </c>
      <c r="G254" s="13" t="s">
        <v>758</v>
      </c>
      <c r="H254" s="13" t="s">
        <v>762</v>
      </c>
      <c r="I254" s="13" t="s">
        <v>763</v>
      </c>
      <c r="J254" s="13" t="s">
        <v>45</v>
      </c>
      <c r="K254" s="13" t="s">
        <v>25</v>
      </c>
      <c r="L254" s="54">
        <v>100</v>
      </c>
      <c r="M254" s="54">
        <v>0</v>
      </c>
      <c r="N254" s="12">
        <f t="shared" si="43"/>
        <v>100</v>
      </c>
      <c r="O254" s="54">
        <v>100</v>
      </c>
      <c r="P254" s="54">
        <v>0</v>
      </c>
      <c r="Q254" s="12">
        <f t="shared" si="44"/>
        <v>100</v>
      </c>
      <c r="R254" s="154" t="s">
        <v>464</v>
      </c>
    </row>
    <row r="255" spans="1:18" ht="12.75" customHeight="1">
      <c r="A255" s="154">
        <v>45</v>
      </c>
      <c r="B255" s="13" t="s">
        <v>2037</v>
      </c>
      <c r="C255" s="26" t="s">
        <v>610</v>
      </c>
      <c r="D255" s="26" t="s">
        <v>611</v>
      </c>
      <c r="E255" s="26" t="s">
        <v>34</v>
      </c>
      <c r="F255" s="26" t="s">
        <v>612</v>
      </c>
      <c r="G255" s="26" t="s">
        <v>613</v>
      </c>
      <c r="H255" s="26" t="s">
        <v>614</v>
      </c>
      <c r="I255" s="26" t="s">
        <v>615</v>
      </c>
      <c r="J255" s="26" t="s">
        <v>45</v>
      </c>
      <c r="K255" s="115">
        <v>14</v>
      </c>
      <c r="L255" s="27">
        <v>100</v>
      </c>
      <c r="M255" s="27">
        <v>0</v>
      </c>
      <c r="N255" s="12">
        <f t="shared" si="43"/>
        <v>100</v>
      </c>
      <c r="O255" s="27">
        <v>100</v>
      </c>
      <c r="P255" s="27">
        <v>0</v>
      </c>
      <c r="Q255" s="12">
        <f t="shared" si="44"/>
        <v>100</v>
      </c>
      <c r="R255" s="154" t="s">
        <v>616</v>
      </c>
    </row>
    <row r="256" spans="1:18" ht="12.75" customHeight="1">
      <c r="A256" s="154">
        <v>46</v>
      </c>
      <c r="B256" s="13" t="s">
        <v>2037</v>
      </c>
      <c r="C256" s="26" t="s">
        <v>617</v>
      </c>
      <c r="D256" s="26" t="s">
        <v>611</v>
      </c>
      <c r="E256" s="26" t="s">
        <v>34</v>
      </c>
      <c r="F256" s="26" t="s">
        <v>612</v>
      </c>
      <c r="G256" s="26" t="s">
        <v>613</v>
      </c>
      <c r="H256" s="26" t="s">
        <v>618</v>
      </c>
      <c r="I256" s="26" t="s">
        <v>619</v>
      </c>
      <c r="J256" s="26" t="s">
        <v>45</v>
      </c>
      <c r="K256" s="115">
        <v>18</v>
      </c>
      <c r="L256" s="27">
        <v>600</v>
      </c>
      <c r="M256" s="27">
        <v>1400</v>
      </c>
      <c r="N256" s="12">
        <f t="shared" si="43"/>
        <v>2000</v>
      </c>
      <c r="O256" s="27">
        <v>600</v>
      </c>
      <c r="P256" s="27">
        <v>1400</v>
      </c>
      <c r="Q256" s="12">
        <f t="shared" si="44"/>
        <v>2000</v>
      </c>
      <c r="R256" s="154" t="s">
        <v>616</v>
      </c>
    </row>
    <row r="257" spans="1:19" ht="12.75" customHeight="1">
      <c r="A257" s="154">
        <v>47</v>
      </c>
      <c r="B257" s="13" t="s">
        <v>2037</v>
      </c>
      <c r="C257" s="26" t="s">
        <v>713</v>
      </c>
      <c r="D257" s="26" t="s">
        <v>714</v>
      </c>
      <c r="E257" s="26" t="s">
        <v>40</v>
      </c>
      <c r="F257" s="26" t="s">
        <v>715</v>
      </c>
      <c r="G257" s="26" t="s">
        <v>716</v>
      </c>
      <c r="H257" s="26" t="s">
        <v>717</v>
      </c>
      <c r="I257" s="26" t="s">
        <v>718</v>
      </c>
      <c r="J257" s="26" t="s">
        <v>45</v>
      </c>
      <c r="K257" s="33" t="s">
        <v>26</v>
      </c>
      <c r="L257" s="27">
        <v>150</v>
      </c>
      <c r="M257" s="27">
        <v>370</v>
      </c>
      <c r="N257" s="12">
        <f t="shared" si="43"/>
        <v>520</v>
      </c>
      <c r="O257" s="27">
        <v>150</v>
      </c>
      <c r="P257" s="27">
        <v>370</v>
      </c>
      <c r="Q257" s="12">
        <f t="shared" si="44"/>
        <v>520</v>
      </c>
      <c r="R257" s="154" t="s">
        <v>48</v>
      </c>
    </row>
    <row r="258" spans="1:19" ht="12.75" customHeight="1">
      <c r="A258" s="154">
        <v>48</v>
      </c>
      <c r="B258" s="13" t="s">
        <v>2037</v>
      </c>
      <c r="C258" s="26" t="s">
        <v>597</v>
      </c>
      <c r="D258" s="26" t="s">
        <v>714</v>
      </c>
      <c r="E258" s="26" t="s">
        <v>40</v>
      </c>
      <c r="F258" s="26" t="s">
        <v>715</v>
      </c>
      <c r="G258" s="26" t="s">
        <v>716</v>
      </c>
      <c r="H258" s="26" t="s">
        <v>719</v>
      </c>
      <c r="I258" s="26" t="s">
        <v>720</v>
      </c>
      <c r="J258" s="26" t="s">
        <v>45</v>
      </c>
      <c r="K258" s="33" t="s">
        <v>18</v>
      </c>
      <c r="L258" s="27">
        <v>270</v>
      </c>
      <c r="M258" s="27">
        <v>650</v>
      </c>
      <c r="N258" s="12">
        <f t="shared" si="43"/>
        <v>920</v>
      </c>
      <c r="O258" s="27">
        <v>270</v>
      </c>
      <c r="P258" s="27">
        <v>650</v>
      </c>
      <c r="Q258" s="12">
        <f t="shared" si="44"/>
        <v>920</v>
      </c>
      <c r="R258" s="154" t="s">
        <v>48</v>
      </c>
    </row>
    <row r="259" spans="1:19" ht="12.75" customHeight="1">
      <c r="A259" s="154">
        <v>49</v>
      </c>
      <c r="B259" s="13" t="s">
        <v>2037</v>
      </c>
      <c r="C259" s="13" t="s">
        <v>597</v>
      </c>
      <c r="D259" s="13" t="s">
        <v>721</v>
      </c>
      <c r="E259" s="13" t="s">
        <v>36</v>
      </c>
      <c r="F259" s="13" t="s">
        <v>722</v>
      </c>
      <c r="G259" s="13" t="s">
        <v>723</v>
      </c>
      <c r="H259" s="13" t="s">
        <v>724</v>
      </c>
      <c r="I259" s="13" t="s">
        <v>725</v>
      </c>
      <c r="J259" s="13" t="s">
        <v>44</v>
      </c>
      <c r="K259" s="13" t="s">
        <v>57</v>
      </c>
      <c r="L259" s="54">
        <v>11000</v>
      </c>
      <c r="M259" s="54">
        <v>0</v>
      </c>
      <c r="N259" s="12">
        <f t="shared" si="43"/>
        <v>11000</v>
      </c>
      <c r="O259" s="54">
        <v>11000</v>
      </c>
      <c r="P259" s="54">
        <v>0</v>
      </c>
      <c r="Q259" s="12">
        <f t="shared" si="44"/>
        <v>11000</v>
      </c>
      <c r="R259" s="154" t="s">
        <v>48</v>
      </c>
    </row>
    <row r="260" spans="1:19" ht="12.75" customHeight="1">
      <c r="A260" s="154">
        <v>50</v>
      </c>
      <c r="B260" s="13" t="s">
        <v>2037</v>
      </c>
      <c r="C260" s="26" t="s">
        <v>597</v>
      </c>
      <c r="D260" s="26" t="s">
        <v>726</v>
      </c>
      <c r="E260" s="26" t="s">
        <v>727</v>
      </c>
      <c r="F260" s="26" t="s">
        <v>728</v>
      </c>
      <c r="G260" s="26" t="s">
        <v>729</v>
      </c>
      <c r="H260" s="26" t="s">
        <v>730</v>
      </c>
      <c r="I260" s="26" t="s">
        <v>731</v>
      </c>
      <c r="J260" s="26" t="s">
        <v>45</v>
      </c>
      <c r="K260" s="33" t="s">
        <v>34</v>
      </c>
      <c r="L260" s="27">
        <v>700</v>
      </c>
      <c r="M260" s="27">
        <v>1900</v>
      </c>
      <c r="N260" s="12">
        <f t="shared" si="43"/>
        <v>2600</v>
      </c>
      <c r="O260" s="27">
        <v>700</v>
      </c>
      <c r="P260" s="27">
        <v>1900</v>
      </c>
      <c r="Q260" s="12">
        <f t="shared" si="44"/>
        <v>2600</v>
      </c>
      <c r="R260" s="154" t="s">
        <v>48</v>
      </c>
    </row>
    <row r="261" spans="1:19" ht="12.75" customHeight="1">
      <c r="A261" s="154">
        <v>51</v>
      </c>
      <c r="B261" s="13" t="s">
        <v>2037</v>
      </c>
      <c r="C261" s="26" t="s">
        <v>801</v>
      </c>
      <c r="D261" s="26" t="s">
        <v>802</v>
      </c>
      <c r="E261" s="26" t="s">
        <v>393</v>
      </c>
      <c r="F261" s="26" t="s">
        <v>803</v>
      </c>
      <c r="G261" s="26" t="s">
        <v>804</v>
      </c>
      <c r="H261" s="26" t="s">
        <v>805</v>
      </c>
      <c r="I261" s="26" t="s">
        <v>806</v>
      </c>
      <c r="J261" s="26" t="s">
        <v>44</v>
      </c>
      <c r="K261" s="115">
        <v>4</v>
      </c>
      <c r="L261" s="27">
        <v>26500</v>
      </c>
      <c r="M261" s="27">
        <v>0</v>
      </c>
      <c r="N261" s="12">
        <f t="shared" si="43"/>
        <v>26500</v>
      </c>
      <c r="O261" s="27">
        <v>26500</v>
      </c>
      <c r="P261" s="27">
        <v>0</v>
      </c>
      <c r="Q261" s="12">
        <f t="shared" si="44"/>
        <v>26500</v>
      </c>
      <c r="R261" s="154" t="s">
        <v>48</v>
      </c>
    </row>
    <row r="262" spans="1:19" ht="12.75" customHeight="1">
      <c r="A262" s="154">
        <v>52</v>
      </c>
      <c r="B262" s="13" t="s">
        <v>2037</v>
      </c>
      <c r="C262" s="13" t="s">
        <v>574</v>
      </c>
      <c r="D262" s="13" t="s">
        <v>781</v>
      </c>
      <c r="E262" s="13" t="s">
        <v>782</v>
      </c>
      <c r="F262" s="13" t="s">
        <v>659</v>
      </c>
      <c r="G262" s="13" t="s">
        <v>660</v>
      </c>
      <c r="H262" s="154" t="s">
        <v>783</v>
      </c>
      <c r="I262" s="13" t="s">
        <v>784</v>
      </c>
      <c r="J262" s="13" t="s">
        <v>44</v>
      </c>
      <c r="K262" s="116">
        <v>17</v>
      </c>
      <c r="L262" s="12">
        <v>17500</v>
      </c>
      <c r="M262" s="27">
        <v>0</v>
      </c>
      <c r="N262" s="12">
        <f t="shared" si="43"/>
        <v>17500</v>
      </c>
      <c r="O262" s="12">
        <v>17500</v>
      </c>
      <c r="P262" s="27">
        <v>0</v>
      </c>
      <c r="Q262" s="12">
        <f t="shared" si="44"/>
        <v>17500</v>
      </c>
      <c r="R262" s="154" t="s">
        <v>48</v>
      </c>
      <c r="S262" s="14" t="s">
        <v>822</v>
      </c>
    </row>
    <row r="263" spans="1:19" ht="12.75" customHeight="1">
      <c r="A263" s="154">
        <v>53</v>
      </c>
      <c r="B263" s="13" t="s">
        <v>2037</v>
      </c>
      <c r="C263" s="13" t="s">
        <v>574</v>
      </c>
      <c r="D263" s="13" t="s">
        <v>781</v>
      </c>
      <c r="E263" s="13" t="s">
        <v>782</v>
      </c>
      <c r="F263" s="13" t="s">
        <v>659</v>
      </c>
      <c r="G263" s="13" t="s">
        <v>660</v>
      </c>
      <c r="H263" s="127" t="s">
        <v>785</v>
      </c>
      <c r="I263" s="13" t="s">
        <v>786</v>
      </c>
      <c r="J263" s="13" t="s">
        <v>44</v>
      </c>
      <c r="K263" s="116">
        <v>24</v>
      </c>
      <c r="L263" s="12">
        <v>27000</v>
      </c>
      <c r="M263" s="27">
        <v>0</v>
      </c>
      <c r="N263" s="12">
        <f t="shared" si="43"/>
        <v>27000</v>
      </c>
      <c r="O263" s="12">
        <v>27000</v>
      </c>
      <c r="P263" s="27">
        <v>0</v>
      </c>
      <c r="Q263" s="12">
        <f t="shared" si="44"/>
        <v>27000</v>
      </c>
      <c r="R263" s="154" t="s">
        <v>48</v>
      </c>
      <c r="S263" s="14" t="s">
        <v>822</v>
      </c>
    </row>
    <row r="264" spans="1:19" ht="12.75" customHeight="1">
      <c r="A264" s="154">
        <v>54</v>
      </c>
      <c r="B264" s="13" t="s">
        <v>2037</v>
      </c>
      <c r="C264" s="13" t="s">
        <v>574</v>
      </c>
      <c r="D264" s="13" t="s">
        <v>781</v>
      </c>
      <c r="E264" s="13" t="s">
        <v>782</v>
      </c>
      <c r="F264" s="13" t="s">
        <v>659</v>
      </c>
      <c r="G264" s="13" t="s">
        <v>660</v>
      </c>
      <c r="H264" s="127" t="s">
        <v>787</v>
      </c>
      <c r="I264" s="26" t="s">
        <v>788</v>
      </c>
      <c r="J264" s="26" t="s">
        <v>44</v>
      </c>
      <c r="K264" s="117">
        <v>7</v>
      </c>
      <c r="L264" s="27">
        <v>1600</v>
      </c>
      <c r="M264" s="27">
        <v>0</v>
      </c>
      <c r="N264" s="12">
        <f t="shared" si="43"/>
        <v>1600</v>
      </c>
      <c r="O264" s="27">
        <v>1600</v>
      </c>
      <c r="P264" s="27">
        <v>0</v>
      </c>
      <c r="Q264" s="12">
        <f t="shared" si="44"/>
        <v>1600</v>
      </c>
      <c r="R264" s="154" t="s">
        <v>48</v>
      </c>
      <c r="S264" s="14" t="s">
        <v>822</v>
      </c>
    </row>
    <row r="265" spans="1:19" ht="12.75" customHeight="1">
      <c r="A265" s="154">
        <v>55</v>
      </c>
      <c r="B265" s="13" t="s">
        <v>2037</v>
      </c>
      <c r="C265" s="13" t="s">
        <v>574</v>
      </c>
      <c r="D265" s="13" t="s">
        <v>781</v>
      </c>
      <c r="E265" s="13" t="s">
        <v>782</v>
      </c>
      <c r="F265" s="13" t="s">
        <v>659</v>
      </c>
      <c r="G265" s="13" t="s">
        <v>660</v>
      </c>
      <c r="H265" s="154" t="s">
        <v>789</v>
      </c>
      <c r="I265" s="13" t="s">
        <v>790</v>
      </c>
      <c r="J265" s="13" t="s">
        <v>44</v>
      </c>
      <c r="K265" s="116" t="s">
        <v>59</v>
      </c>
      <c r="L265" s="54">
        <v>26000</v>
      </c>
      <c r="M265" s="54">
        <v>0</v>
      </c>
      <c r="N265" s="12">
        <f t="shared" si="43"/>
        <v>26000</v>
      </c>
      <c r="O265" s="54">
        <v>26000</v>
      </c>
      <c r="P265" s="54">
        <v>0</v>
      </c>
      <c r="Q265" s="12">
        <f t="shared" si="44"/>
        <v>26000</v>
      </c>
      <c r="R265" s="154" t="s">
        <v>48</v>
      </c>
      <c r="S265" s="14" t="s">
        <v>822</v>
      </c>
    </row>
    <row r="266" spans="1:19" ht="12.75" customHeight="1">
      <c r="A266" s="154">
        <v>56</v>
      </c>
      <c r="B266" s="13" t="s">
        <v>2037</v>
      </c>
      <c r="C266" s="13" t="s">
        <v>574</v>
      </c>
      <c r="D266" s="13" t="s">
        <v>781</v>
      </c>
      <c r="E266" s="13" t="s">
        <v>782</v>
      </c>
      <c r="F266" s="13" t="s">
        <v>659</v>
      </c>
      <c r="G266" s="13" t="s">
        <v>660</v>
      </c>
      <c r="H266" s="127" t="s">
        <v>791</v>
      </c>
      <c r="I266" s="13" t="s">
        <v>792</v>
      </c>
      <c r="J266" s="13" t="s">
        <v>44</v>
      </c>
      <c r="K266" s="116" t="s">
        <v>59</v>
      </c>
      <c r="L266" s="54">
        <v>14000</v>
      </c>
      <c r="M266" s="54">
        <v>0</v>
      </c>
      <c r="N266" s="12">
        <f t="shared" si="43"/>
        <v>14000</v>
      </c>
      <c r="O266" s="54">
        <v>14000</v>
      </c>
      <c r="P266" s="54">
        <v>0</v>
      </c>
      <c r="Q266" s="12">
        <f t="shared" si="44"/>
        <v>14000</v>
      </c>
      <c r="R266" s="154" t="s">
        <v>48</v>
      </c>
      <c r="S266" s="14" t="s">
        <v>822</v>
      </c>
    </row>
    <row r="267" spans="1:19" ht="12.75" customHeight="1">
      <c r="A267" s="154">
        <v>57</v>
      </c>
      <c r="B267" s="13" t="s">
        <v>2037</v>
      </c>
      <c r="C267" s="13" t="s">
        <v>574</v>
      </c>
      <c r="D267" s="13" t="s">
        <v>781</v>
      </c>
      <c r="E267" s="13" t="s">
        <v>782</v>
      </c>
      <c r="F267" s="13" t="s">
        <v>659</v>
      </c>
      <c r="G267" s="13" t="s">
        <v>660</v>
      </c>
      <c r="H267" s="127" t="s">
        <v>793</v>
      </c>
      <c r="I267" s="26" t="s">
        <v>794</v>
      </c>
      <c r="J267" s="26" t="s">
        <v>44</v>
      </c>
      <c r="K267" s="117">
        <v>12</v>
      </c>
      <c r="L267" s="27">
        <v>3600</v>
      </c>
      <c r="M267" s="27">
        <v>0</v>
      </c>
      <c r="N267" s="12">
        <f t="shared" si="43"/>
        <v>3600</v>
      </c>
      <c r="O267" s="27">
        <v>3600</v>
      </c>
      <c r="P267" s="27">
        <v>0</v>
      </c>
      <c r="Q267" s="12">
        <f t="shared" si="44"/>
        <v>3600</v>
      </c>
      <c r="R267" s="154" t="s">
        <v>48</v>
      </c>
      <c r="S267" s="14" t="s">
        <v>822</v>
      </c>
    </row>
    <row r="268" spans="1:19" ht="12.75" customHeight="1">
      <c r="A268" s="154">
        <v>58</v>
      </c>
      <c r="B268" s="13" t="s">
        <v>2037</v>
      </c>
      <c r="C268" s="13" t="s">
        <v>574</v>
      </c>
      <c r="D268" s="13" t="s">
        <v>781</v>
      </c>
      <c r="E268" s="13" t="s">
        <v>782</v>
      </c>
      <c r="F268" s="13" t="s">
        <v>659</v>
      </c>
      <c r="G268" s="13" t="s">
        <v>660</v>
      </c>
      <c r="H268" s="13" t="s">
        <v>795</v>
      </c>
      <c r="I268" s="26" t="s">
        <v>796</v>
      </c>
      <c r="J268" s="26" t="s">
        <v>43</v>
      </c>
      <c r="K268" s="117">
        <v>95</v>
      </c>
      <c r="L268" s="27">
        <v>156000</v>
      </c>
      <c r="M268" s="27">
        <v>0</v>
      </c>
      <c r="N268" s="12">
        <f t="shared" si="43"/>
        <v>156000</v>
      </c>
      <c r="O268" s="27">
        <v>156000</v>
      </c>
      <c r="P268" s="27">
        <v>0</v>
      </c>
      <c r="Q268" s="12">
        <f t="shared" si="44"/>
        <v>156000</v>
      </c>
      <c r="R268" s="154" t="s">
        <v>48</v>
      </c>
      <c r="S268" s="14" t="s">
        <v>822</v>
      </c>
    </row>
    <row r="269" spans="1:19" ht="12.75" customHeight="1">
      <c r="A269" s="154">
        <v>59</v>
      </c>
      <c r="B269" s="13" t="s">
        <v>2037</v>
      </c>
      <c r="C269" s="13" t="s">
        <v>574</v>
      </c>
      <c r="D269" s="13" t="s">
        <v>781</v>
      </c>
      <c r="E269" s="13" t="s">
        <v>782</v>
      </c>
      <c r="F269" s="13" t="s">
        <v>659</v>
      </c>
      <c r="G269" s="13" t="s">
        <v>660</v>
      </c>
      <c r="H269" s="127" t="s">
        <v>797</v>
      </c>
      <c r="I269" s="26" t="s">
        <v>798</v>
      </c>
      <c r="J269" s="26" t="s">
        <v>44</v>
      </c>
      <c r="K269" s="117">
        <v>13</v>
      </c>
      <c r="L269" s="27">
        <v>4200</v>
      </c>
      <c r="M269" s="27">
        <v>0</v>
      </c>
      <c r="N269" s="12">
        <f t="shared" si="43"/>
        <v>4200</v>
      </c>
      <c r="O269" s="27">
        <v>4200</v>
      </c>
      <c r="P269" s="27">
        <v>0</v>
      </c>
      <c r="Q269" s="12">
        <f t="shared" si="44"/>
        <v>4200</v>
      </c>
      <c r="R269" s="154" t="s">
        <v>48</v>
      </c>
      <c r="S269" s="14" t="s">
        <v>822</v>
      </c>
    </row>
    <row r="270" spans="1:19" ht="12.75" customHeight="1">
      <c r="A270" s="154">
        <v>60</v>
      </c>
      <c r="B270" s="13" t="s">
        <v>2037</v>
      </c>
      <c r="C270" s="13" t="s">
        <v>574</v>
      </c>
      <c r="D270" s="13" t="s">
        <v>781</v>
      </c>
      <c r="E270" s="13" t="s">
        <v>782</v>
      </c>
      <c r="F270" s="13" t="s">
        <v>659</v>
      </c>
      <c r="G270" s="13" t="s">
        <v>660</v>
      </c>
      <c r="H270" s="127" t="s">
        <v>799</v>
      </c>
      <c r="I270" s="26" t="s">
        <v>800</v>
      </c>
      <c r="J270" s="26" t="s">
        <v>44</v>
      </c>
      <c r="K270" s="117">
        <v>16</v>
      </c>
      <c r="L270" s="27">
        <v>4400</v>
      </c>
      <c r="M270" s="27">
        <v>0</v>
      </c>
      <c r="N270" s="12">
        <f t="shared" si="43"/>
        <v>4400</v>
      </c>
      <c r="O270" s="27">
        <v>4400</v>
      </c>
      <c r="P270" s="27">
        <v>0</v>
      </c>
      <c r="Q270" s="12">
        <f t="shared" si="44"/>
        <v>4400</v>
      </c>
      <c r="R270" s="154" t="s">
        <v>48</v>
      </c>
      <c r="S270" s="14" t="s">
        <v>822</v>
      </c>
    </row>
    <row r="271" spans="1:19" ht="12.75" customHeight="1">
      <c r="A271" s="154">
        <v>61</v>
      </c>
      <c r="B271" s="13" t="s">
        <v>2037</v>
      </c>
      <c r="C271" s="26" t="s">
        <v>574</v>
      </c>
      <c r="D271" s="26" t="s">
        <v>807</v>
      </c>
      <c r="E271" s="26" t="s">
        <v>17</v>
      </c>
      <c r="F271" s="26" t="s">
        <v>808</v>
      </c>
      <c r="G271" s="26" t="s">
        <v>493</v>
      </c>
      <c r="H271" s="26" t="s">
        <v>809</v>
      </c>
      <c r="I271" s="26" t="s">
        <v>810</v>
      </c>
      <c r="J271" s="26" t="s">
        <v>44</v>
      </c>
      <c r="K271" s="115">
        <v>40</v>
      </c>
      <c r="L271" s="27">
        <v>40000</v>
      </c>
      <c r="M271" s="27">
        <v>0</v>
      </c>
      <c r="N271" s="12">
        <f t="shared" si="43"/>
        <v>40000</v>
      </c>
      <c r="O271" s="27">
        <v>40000</v>
      </c>
      <c r="P271" s="27">
        <v>0</v>
      </c>
      <c r="Q271" s="12">
        <f t="shared" si="44"/>
        <v>40000</v>
      </c>
      <c r="R271" s="154" t="s">
        <v>48</v>
      </c>
      <c r="S271" s="14" t="s">
        <v>822</v>
      </c>
    </row>
    <row r="272" spans="1:19" ht="12.75" customHeight="1">
      <c r="A272" s="154">
        <v>62</v>
      </c>
      <c r="B272" s="13" t="s">
        <v>2037</v>
      </c>
      <c r="C272" s="13" t="s">
        <v>811</v>
      </c>
      <c r="D272" s="13" t="s">
        <v>812</v>
      </c>
      <c r="E272" s="13" t="s">
        <v>25</v>
      </c>
      <c r="F272" s="13" t="s">
        <v>813</v>
      </c>
      <c r="G272" s="13" t="s">
        <v>814</v>
      </c>
      <c r="H272" s="127" t="s">
        <v>815</v>
      </c>
      <c r="I272" s="13" t="s">
        <v>816</v>
      </c>
      <c r="J272" s="13" t="s">
        <v>45</v>
      </c>
      <c r="K272" s="13" t="s">
        <v>817</v>
      </c>
      <c r="L272" s="54">
        <v>7500</v>
      </c>
      <c r="M272" s="54">
        <v>24000</v>
      </c>
      <c r="N272" s="12">
        <f t="shared" si="43"/>
        <v>31500</v>
      </c>
      <c r="O272" s="54">
        <v>7500</v>
      </c>
      <c r="P272" s="54">
        <v>24000</v>
      </c>
      <c r="Q272" s="12">
        <f t="shared" si="44"/>
        <v>31500</v>
      </c>
      <c r="R272" s="154" t="s">
        <v>48</v>
      </c>
      <c r="S272" s="14" t="s">
        <v>822</v>
      </c>
    </row>
    <row r="273" spans="1:19" ht="12.75" customHeight="1">
      <c r="A273" s="154">
        <v>63</v>
      </c>
      <c r="B273" s="13" t="s">
        <v>2037</v>
      </c>
      <c r="C273" s="13" t="s">
        <v>818</v>
      </c>
      <c r="D273" s="13" t="s">
        <v>506</v>
      </c>
      <c r="E273" s="13" t="s">
        <v>819</v>
      </c>
      <c r="F273" s="13" t="s">
        <v>659</v>
      </c>
      <c r="G273" s="13" t="s">
        <v>660</v>
      </c>
      <c r="H273" s="127" t="s">
        <v>820</v>
      </c>
      <c r="I273" s="13" t="s">
        <v>821</v>
      </c>
      <c r="J273" s="13" t="s">
        <v>44</v>
      </c>
      <c r="K273" s="13" t="s">
        <v>61</v>
      </c>
      <c r="L273" s="54">
        <v>3200</v>
      </c>
      <c r="M273" s="54">
        <v>0</v>
      </c>
      <c r="N273" s="12">
        <f t="shared" si="43"/>
        <v>3200</v>
      </c>
      <c r="O273" s="54">
        <v>3200</v>
      </c>
      <c r="P273" s="54">
        <v>0</v>
      </c>
      <c r="Q273" s="12">
        <f t="shared" si="44"/>
        <v>3200</v>
      </c>
      <c r="R273" s="154" t="s">
        <v>48</v>
      </c>
      <c r="S273" s="14" t="s">
        <v>822</v>
      </c>
    </row>
    <row r="274" spans="1:19" ht="12.75" customHeight="1">
      <c r="A274" s="178"/>
      <c r="B274" s="178"/>
      <c r="C274" s="178"/>
      <c r="D274" s="178"/>
      <c r="E274" s="178"/>
      <c r="F274" s="178"/>
      <c r="G274" s="178"/>
      <c r="H274" s="178"/>
      <c r="I274" s="178"/>
      <c r="J274" s="178"/>
      <c r="K274" s="178"/>
      <c r="L274" s="22">
        <f t="shared" ref="L274:Q274" si="45">SUM(L211:L273)</f>
        <v>2770112</v>
      </c>
      <c r="M274" s="22">
        <f t="shared" si="45"/>
        <v>102340</v>
      </c>
      <c r="N274" s="22">
        <f t="shared" si="45"/>
        <v>2872452</v>
      </c>
      <c r="O274" s="22">
        <f t="shared" si="45"/>
        <v>2770112</v>
      </c>
      <c r="P274" s="22">
        <f t="shared" si="45"/>
        <v>102340</v>
      </c>
      <c r="Q274" s="22">
        <f t="shared" si="45"/>
        <v>2872452</v>
      </c>
    </row>
    <row r="275" spans="1:19" ht="36" customHeight="1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</row>
    <row r="276" spans="1:19" ht="31.5" customHeight="1">
      <c r="A276" s="55" t="s">
        <v>477</v>
      </c>
      <c r="B276" s="163" t="s">
        <v>823</v>
      </c>
      <c r="C276" s="164"/>
      <c r="D276" s="164"/>
      <c r="E276" s="164"/>
      <c r="F276" s="164"/>
      <c r="G276" s="164"/>
      <c r="H276" s="164"/>
      <c r="I276" s="164"/>
      <c r="J276" s="164"/>
      <c r="K276" s="165"/>
      <c r="L276" s="166" t="s">
        <v>2659</v>
      </c>
      <c r="M276" s="166"/>
      <c r="N276" s="166"/>
      <c r="O276" s="166" t="s">
        <v>2660</v>
      </c>
      <c r="P276" s="166"/>
      <c r="Q276" s="166"/>
      <c r="R276" s="167" t="s">
        <v>20</v>
      </c>
    </row>
    <row r="277" spans="1:19" ht="42" customHeight="1">
      <c r="A277" s="56" t="s">
        <v>7</v>
      </c>
      <c r="B277" s="57" t="s">
        <v>28</v>
      </c>
      <c r="C277" s="57" t="s">
        <v>4</v>
      </c>
      <c r="D277" s="58" t="s">
        <v>5</v>
      </c>
      <c r="E277" s="58" t="s">
        <v>6</v>
      </c>
      <c r="F277" s="58" t="s">
        <v>8</v>
      </c>
      <c r="G277" s="58" t="s">
        <v>9</v>
      </c>
      <c r="H277" s="58" t="s">
        <v>22</v>
      </c>
      <c r="I277" s="58" t="s">
        <v>10</v>
      </c>
      <c r="J277" s="58" t="s">
        <v>11</v>
      </c>
      <c r="K277" s="56" t="s">
        <v>12</v>
      </c>
      <c r="L277" s="153" t="s">
        <v>13</v>
      </c>
      <c r="M277" s="56" t="s">
        <v>14</v>
      </c>
      <c r="N277" s="56" t="s">
        <v>3</v>
      </c>
      <c r="O277" s="153" t="s">
        <v>13</v>
      </c>
      <c r="P277" s="56" t="s">
        <v>14</v>
      </c>
      <c r="Q277" s="56" t="s">
        <v>3</v>
      </c>
      <c r="R277" s="168"/>
    </row>
    <row r="278" spans="1:19" ht="12.75" customHeight="1">
      <c r="A278" s="154">
        <v>1</v>
      </c>
      <c r="B278" s="109" t="s">
        <v>824</v>
      </c>
      <c r="C278" s="13" t="s">
        <v>825</v>
      </c>
      <c r="D278" s="13" t="s">
        <v>826</v>
      </c>
      <c r="E278" s="13">
        <v>2</v>
      </c>
      <c r="F278" s="13" t="s">
        <v>827</v>
      </c>
      <c r="G278" s="13" t="s">
        <v>828</v>
      </c>
      <c r="H278" s="13" t="s">
        <v>829</v>
      </c>
      <c r="I278" s="13" t="s">
        <v>830</v>
      </c>
      <c r="J278" s="13" t="s">
        <v>45</v>
      </c>
      <c r="K278" s="160">
        <v>8</v>
      </c>
      <c r="L278" s="19">
        <v>4212</v>
      </c>
      <c r="M278" s="19">
        <v>12149</v>
      </c>
      <c r="N278" s="19">
        <f>L278+M278</f>
        <v>16361</v>
      </c>
      <c r="O278" s="19">
        <v>4212</v>
      </c>
      <c r="P278" s="19">
        <v>12149</v>
      </c>
      <c r="Q278" s="19">
        <f>O278+P278</f>
        <v>16361</v>
      </c>
      <c r="R278" s="154" t="s">
        <v>110</v>
      </c>
    </row>
    <row r="279" spans="1:19" ht="12.75" customHeight="1">
      <c r="A279" s="154">
        <v>2</v>
      </c>
      <c r="B279" s="106" t="s">
        <v>824</v>
      </c>
      <c r="C279" s="13" t="s">
        <v>831</v>
      </c>
      <c r="D279" s="13" t="s">
        <v>832</v>
      </c>
      <c r="E279" s="13" t="s">
        <v>833</v>
      </c>
      <c r="F279" s="13" t="s">
        <v>834</v>
      </c>
      <c r="G279" s="13" t="s">
        <v>49</v>
      </c>
      <c r="H279" s="13" t="s">
        <v>835</v>
      </c>
      <c r="I279" s="13" t="s">
        <v>836</v>
      </c>
      <c r="J279" s="13" t="s">
        <v>45</v>
      </c>
      <c r="K279" s="160">
        <v>6</v>
      </c>
      <c r="L279" s="19">
        <v>3174</v>
      </c>
      <c r="M279" s="19">
        <v>9129</v>
      </c>
      <c r="N279" s="19">
        <f t="shared" ref="N279:N338" si="46">L279+M279</f>
        <v>12303</v>
      </c>
      <c r="O279" s="19">
        <v>3174</v>
      </c>
      <c r="P279" s="19">
        <v>9129</v>
      </c>
      <c r="Q279" s="19">
        <f t="shared" ref="Q279:Q338" si="47">O279+P279</f>
        <v>12303</v>
      </c>
      <c r="R279" s="154" t="s">
        <v>110</v>
      </c>
    </row>
    <row r="280" spans="1:19" ht="12.75" customHeight="1">
      <c r="A280" s="154">
        <v>3</v>
      </c>
      <c r="B280" s="106" t="s">
        <v>824</v>
      </c>
      <c r="C280" s="13" t="s">
        <v>837</v>
      </c>
      <c r="D280" s="13" t="s">
        <v>838</v>
      </c>
      <c r="E280" s="13">
        <v>54</v>
      </c>
      <c r="F280" s="13" t="s">
        <v>839</v>
      </c>
      <c r="G280" s="13" t="s">
        <v>49</v>
      </c>
      <c r="H280" s="13" t="s">
        <v>840</v>
      </c>
      <c r="I280" s="13" t="s">
        <v>841</v>
      </c>
      <c r="J280" s="13" t="s">
        <v>45</v>
      </c>
      <c r="K280" s="160">
        <v>6</v>
      </c>
      <c r="L280" s="19">
        <v>1190</v>
      </c>
      <c r="M280" s="19">
        <v>3602</v>
      </c>
      <c r="N280" s="19">
        <f t="shared" si="46"/>
        <v>4792</v>
      </c>
      <c r="O280" s="19">
        <v>1190</v>
      </c>
      <c r="P280" s="19">
        <v>3602</v>
      </c>
      <c r="Q280" s="19">
        <f t="shared" si="47"/>
        <v>4792</v>
      </c>
      <c r="R280" s="154" t="s">
        <v>110</v>
      </c>
    </row>
    <row r="281" spans="1:19" ht="12.75" customHeight="1">
      <c r="A281" s="154">
        <v>4</v>
      </c>
      <c r="B281" s="106" t="s">
        <v>824</v>
      </c>
      <c r="C281" s="13" t="s">
        <v>837</v>
      </c>
      <c r="D281" s="13" t="s">
        <v>838</v>
      </c>
      <c r="E281" s="13">
        <v>54</v>
      </c>
      <c r="F281" s="13" t="s">
        <v>839</v>
      </c>
      <c r="G281" s="13" t="s">
        <v>49</v>
      </c>
      <c r="H281" s="13" t="s">
        <v>842</v>
      </c>
      <c r="I281" s="13" t="s">
        <v>843</v>
      </c>
      <c r="J281" s="13" t="s">
        <v>45</v>
      </c>
      <c r="K281" s="160">
        <v>5</v>
      </c>
      <c r="L281" s="19">
        <v>1499</v>
      </c>
      <c r="M281" s="19">
        <v>4392</v>
      </c>
      <c r="N281" s="19">
        <f t="shared" si="46"/>
        <v>5891</v>
      </c>
      <c r="O281" s="19">
        <v>1499</v>
      </c>
      <c r="P281" s="19">
        <v>4392</v>
      </c>
      <c r="Q281" s="19">
        <f t="shared" si="47"/>
        <v>5891</v>
      </c>
      <c r="R281" s="154" t="s">
        <v>110</v>
      </c>
    </row>
    <row r="282" spans="1:19" ht="12.75" customHeight="1">
      <c r="A282" s="154">
        <v>5</v>
      </c>
      <c r="B282" s="106" t="s">
        <v>824</v>
      </c>
      <c r="C282" s="13" t="s">
        <v>837</v>
      </c>
      <c r="D282" s="13" t="s">
        <v>838</v>
      </c>
      <c r="E282" s="13">
        <v>54</v>
      </c>
      <c r="F282" s="13" t="s">
        <v>839</v>
      </c>
      <c r="G282" s="13" t="s">
        <v>49</v>
      </c>
      <c r="H282" s="13" t="s">
        <v>844</v>
      </c>
      <c r="I282" s="13" t="s">
        <v>845</v>
      </c>
      <c r="J282" s="13" t="s">
        <v>45</v>
      </c>
      <c r="K282" s="160">
        <v>4</v>
      </c>
      <c r="L282" s="19">
        <v>1331</v>
      </c>
      <c r="M282" s="19">
        <v>4330</v>
      </c>
      <c r="N282" s="19">
        <f t="shared" si="46"/>
        <v>5661</v>
      </c>
      <c r="O282" s="19">
        <v>1331</v>
      </c>
      <c r="P282" s="19">
        <v>4330</v>
      </c>
      <c r="Q282" s="19">
        <f t="shared" si="47"/>
        <v>5661</v>
      </c>
      <c r="R282" s="154" t="s">
        <v>110</v>
      </c>
    </row>
    <row r="283" spans="1:19" ht="12.75" customHeight="1">
      <c r="A283" s="154">
        <v>6</v>
      </c>
      <c r="B283" s="106" t="s">
        <v>824</v>
      </c>
      <c r="C283" s="13" t="s">
        <v>837</v>
      </c>
      <c r="D283" s="13" t="s">
        <v>838</v>
      </c>
      <c r="E283" s="13">
        <v>54</v>
      </c>
      <c r="F283" s="13" t="s">
        <v>839</v>
      </c>
      <c r="G283" s="13" t="s">
        <v>49</v>
      </c>
      <c r="H283" s="13" t="s">
        <v>846</v>
      </c>
      <c r="I283" s="13" t="s">
        <v>847</v>
      </c>
      <c r="J283" s="13" t="s">
        <v>45</v>
      </c>
      <c r="K283" s="159">
        <v>6</v>
      </c>
      <c r="L283" s="19">
        <v>1674</v>
      </c>
      <c r="M283" s="19">
        <v>5187</v>
      </c>
      <c r="N283" s="19">
        <f t="shared" si="46"/>
        <v>6861</v>
      </c>
      <c r="O283" s="19">
        <v>1674</v>
      </c>
      <c r="P283" s="19">
        <v>5187</v>
      </c>
      <c r="Q283" s="19">
        <f t="shared" si="47"/>
        <v>6861</v>
      </c>
      <c r="R283" s="154" t="s">
        <v>110</v>
      </c>
    </row>
    <row r="284" spans="1:19" ht="12.75" customHeight="1">
      <c r="A284" s="154">
        <v>7</v>
      </c>
      <c r="B284" s="106" t="s">
        <v>824</v>
      </c>
      <c r="C284" s="13" t="s">
        <v>837</v>
      </c>
      <c r="D284" s="13" t="s">
        <v>838</v>
      </c>
      <c r="E284" s="13">
        <v>54</v>
      </c>
      <c r="F284" s="13" t="s">
        <v>839</v>
      </c>
      <c r="G284" s="13" t="s">
        <v>49</v>
      </c>
      <c r="H284" s="13" t="s">
        <v>848</v>
      </c>
      <c r="I284" s="13" t="s">
        <v>849</v>
      </c>
      <c r="J284" s="13" t="s">
        <v>45</v>
      </c>
      <c r="K284" s="157">
        <v>6</v>
      </c>
      <c r="L284" s="19">
        <v>2907</v>
      </c>
      <c r="M284" s="19">
        <v>8768</v>
      </c>
      <c r="N284" s="19">
        <f t="shared" si="46"/>
        <v>11675</v>
      </c>
      <c r="O284" s="19">
        <v>2907</v>
      </c>
      <c r="P284" s="19">
        <v>8768</v>
      </c>
      <c r="Q284" s="19">
        <f t="shared" si="47"/>
        <v>11675</v>
      </c>
      <c r="R284" s="154" t="s">
        <v>110</v>
      </c>
    </row>
    <row r="285" spans="1:19" ht="12.75" customHeight="1">
      <c r="A285" s="154">
        <v>8</v>
      </c>
      <c r="B285" s="106" t="s">
        <v>824</v>
      </c>
      <c r="C285" s="13" t="s">
        <v>837</v>
      </c>
      <c r="D285" s="13" t="s">
        <v>838</v>
      </c>
      <c r="E285" s="13">
        <v>54</v>
      </c>
      <c r="F285" s="13" t="s">
        <v>839</v>
      </c>
      <c r="G285" s="13" t="s">
        <v>49</v>
      </c>
      <c r="H285" s="13" t="s">
        <v>850</v>
      </c>
      <c r="I285" s="13" t="s">
        <v>851</v>
      </c>
      <c r="J285" s="13" t="s">
        <v>45</v>
      </c>
      <c r="K285" s="160">
        <v>6</v>
      </c>
      <c r="L285" s="19">
        <v>727</v>
      </c>
      <c r="M285" s="19">
        <v>2155</v>
      </c>
      <c r="N285" s="19">
        <f t="shared" si="46"/>
        <v>2882</v>
      </c>
      <c r="O285" s="19">
        <v>727</v>
      </c>
      <c r="P285" s="19">
        <v>2155</v>
      </c>
      <c r="Q285" s="19">
        <f t="shared" si="47"/>
        <v>2882</v>
      </c>
      <c r="R285" s="154" t="s">
        <v>110</v>
      </c>
    </row>
    <row r="286" spans="1:19" ht="12.75" customHeight="1">
      <c r="A286" s="154">
        <v>9</v>
      </c>
      <c r="B286" s="106" t="s">
        <v>824</v>
      </c>
      <c r="C286" s="13" t="s">
        <v>852</v>
      </c>
      <c r="D286" s="13" t="s">
        <v>853</v>
      </c>
      <c r="E286" s="13">
        <v>5</v>
      </c>
      <c r="F286" s="13" t="s">
        <v>839</v>
      </c>
      <c r="G286" s="13" t="s">
        <v>49</v>
      </c>
      <c r="H286" s="13" t="s">
        <v>854</v>
      </c>
      <c r="I286" s="13" t="s">
        <v>855</v>
      </c>
      <c r="J286" s="13" t="s">
        <v>45</v>
      </c>
      <c r="K286" s="160">
        <v>12</v>
      </c>
      <c r="L286" s="19">
        <v>2107</v>
      </c>
      <c r="M286" s="19">
        <v>5802</v>
      </c>
      <c r="N286" s="19">
        <f t="shared" si="46"/>
        <v>7909</v>
      </c>
      <c r="O286" s="19">
        <v>2107</v>
      </c>
      <c r="P286" s="19">
        <v>5802</v>
      </c>
      <c r="Q286" s="19">
        <f t="shared" si="47"/>
        <v>7909</v>
      </c>
      <c r="R286" s="154" t="s">
        <v>110</v>
      </c>
    </row>
    <row r="287" spans="1:19" ht="12.75" customHeight="1">
      <c r="A287" s="154">
        <v>10</v>
      </c>
      <c r="B287" s="106" t="s">
        <v>824</v>
      </c>
      <c r="C287" s="13" t="s">
        <v>856</v>
      </c>
      <c r="D287" s="13" t="s">
        <v>857</v>
      </c>
      <c r="E287" s="13">
        <v>15</v>
      </c>
      <c r="F287" s="13" t="s">
        <v>858</v>
      </c>
      <c r="G287" s="13" t="s">
        <v>49</v>
      </c>
      <c r="H287" s="13" t="s">
        <v>859</v>
      </c>
      <c r="I287" s="13" t="s">
        <v>860</v>
      </c>
      <c r="J287" s="13" t="s">
        <v>45</v>
      </c>
      <c r="K287" s="160">
        <v>15</v>
      </c>
      <c r="L287" s="19">
        <v>5266</v>
      </c>
      <c r="M287" s="19">
        <v>13666</v>
      </c>
      <c r="N287" s="19">
        <f t="shared" si="46"/>
        <v>18932</v>
      </c>
      <c r="O287" s="19">
        <v>5266</v>
      </c>
      <c r="P287" s="19">
        <v>13666</v>
      </c>
      <c r="Q287" s="19">
        <f t="shared" si="47"/>
        <v>18932</v>
      </c>
      <c r="R287" s="154" t="s">
        <v>110</v>
      </c>
    </row>
    <row r="288" spans="1:19" ht="12.75" customHeight="1">
      <c r="A288" s="154">
        <v>11</v>
      </c>
      <c r="B288" s="106" t="s">
        <v>824</v>
      </c>
      <c r="C288" s="13" t="s">
        <v>861</v>
      </c>
      <c r="D288" s="13" t="s">
        <v>857</v>
      </c>
      <c r="E288" s="13">
        <v>15</v>
      </c>
      <c r="F288" s="13" t="s">
        <v>858</v>
      </c>
      <c r="G288" s="13" t="s">
        <v>49</v>
      </c>
      <c r="H288" s="13" t="s">
        <v>862</v>
      </c>
      <c r="I288" s="13" t="s">
        <v>863</v>
      </c>
      <c r="J288" s="13" t="s">
        <v>45</v>
      </c>
      <c r="K288" s="160">
        <v>6</v>
      </c>
      <c r="L288" s="19">
        <v>1684</v>
      </c>
      <c r="M288" s="19">
        <v>4191</v>
      </c>
      <c r="N288" s="19">
        <f t="shared" si="46"/>
        <v>5875</v>
      </c>
      <c r="O288" s="19">
        <v>1684</v>
      </c>
      <c r="P288" s="19">
        <v>4191</v>
      </c>
      <c r="Q288" s="19">
        <f t="shared" si="47"/>
        <v>5875</v>
      </c>
      <c r="R288" s="154" t="s">
        <v>110</v>
      </c>
    </row>
    <row r="289" spans="1:18" ht="12.75" customHeight="1">
      <c r="A289" s="154">
        <v>12</v>
      </c>
      <c r="B289" s="106" t="s">
        <v>824</v>
      </c>
      <c r="C289" s="13" t="s">
        <v>864</v>
      </c>
      <c r="D289" s="13" t="s">
        <v>857</v>
      </c>
      <c r="E289" s="13">
        <v>15</v>
      </c>
      <c r="F289" s="13" t="s">
        <v>858</v>
      </c>
      <c r="G289" s="13" t="s">
        <v>49</v>
      </c>
      <c r="H289" s="13" t="s">
        <v>865</v>
      </c>
      <c r="I289" s="13" t="s">
        <v>866</v>
      </c>
      <c r="J289" s="13" t="s">
        <v>45</v>
      </c>
      <c r="K289" s="160">
        <v>15</v>
      </c>
      <c r="L289" s="19">
        <v>7012</v>
      </c>
      <c r="M289" s="19">
        <v>20795</v>
      </c>
      <c r="N289" s="19">
        <f t="shared" si="46"/>
        <v>27807</v>
      </c>
      <c r="O289" s="19">
        <v>7012</v>
      </c>
      <c r="P289" s="19">
        <v>20795</v>
      </c>
      <c r="Q289" s="19">
        <f t="shared" si="47"/>
        <v>27807</v>
      </c>
      <c r="R289" s="154" t="s">
        <v>110</v>
      </c>
    </row>
    <row r="290" spans="1:18" ht="12.75" customHeight="1">
      <c r="A290" s="154">
        <v>13</v>
      </c>
      <c r="B290" s="106" t="s">
        <v>824</v>
      </c>
      <c r="C290" s="13" t="s">
        <v>867</v>
      </c>
      <c r="D290" s="13" t="s">
        <v>857</v>
      </c>
      <c r="E290" s="13">
        <v>15</v>
      </c>
      <c r="F290" s="13" t="s">
        <v>858</v>
      </c>
      <c r="G290" s="13" t="s">
        <v>49</v>
      </c>
      <c r="H290" s="13" t="s">
        <v>868</v>
      </c>
      <c r="I290" s="13" t="s">
        <v>869</v>
      </c>
      <c r="J290" s="13" t="s">
        <v>45</v>
      </c>
      <c r="K290" s="160">
        <v>4</v>
      </c>
      <c r="L290" s="19">
        <v>30</v>
      </c>
      <c r="M290" s="19">
        <v>70</v>
      </c>
      <c r="N290" s="19">
        <f t="shared" si="46"/>
        <v>100</v>
      </c>
      <c r="O290" s="19">
        <v>30</v>
      </c>
      <c r="P290" s="19">
        <v>70</v>
      </c>
      <c r="Q290" s="19">
        <f t="shared" si="47"/>
        <v>100</v>
      </c>
      <c r="R290" s="154" t="s">
        <v>110</v>
      </c>
    </row>
    <row r="291" spans="1:18" ht="12.75" customHeight="1">
      <c r="A291" s="154">
        <v>14</v>
      </c>
      <c r="B291" s="106" t="s">
        <v>824</v>
      </c>
      <c r="C291" s="13" t="s">
        <v>870</v>
      </c>
      <c r="D291" s="13" t="s">
        <v>857</v>
      </c>
      <c r="E291" s="13">
        <v>15</v>
      </c>
      <c r="F291" s="13" t="s">
        <v>858</v>
      </c>
      <c r="G291" s="13" t="s">
        <v>49</v>
      </c>
      <c r="H291" s="13" t="s">
        <v>2678</v>
      </c>
      <c r="I291" s="13" t="s">
        <v>871</v>
      </c>
      <c r="J291" s="13" t="s">
        <v>45</v>
      </c>
      <c r="K291" s="160">
        <v>15</v>
      </c>
      <c r="L291" s="19">
        <v>5342</v>
      </c>
      <c r="M291" s="19">
        <v>14039</v>
      </c>
      <c r="N291" s="19">
        <f t="shared" si="46"/>
        <v>19381</v>
      </c>
      <c r="O291" s="19">
        <v>5342</v>
      </c>
      <c r="P291" s="19">
        <v>14039</v>
      </c>
      <c r="Q291" s="19">
        <f t="shared" si="47"/>
        <v>19381</v>
      </c>
      <c r="R291" s="154" t="s">
        <v>110</v>
      </c>
    </row>
    <row r="292" spans="1:18" ht="12.75" customHeight="1">
      <c r="A292" s="154">
        <v>15</v>
      </c>
      <c r="B292" s="106" t="s">
        <v>824</v>
      </c>
      <c r="C292" s="13" t="s">
        <v>872</v>
      </c>
      <c r="D292" s="13" t="s">
        <v>857</v>
      </c>
      <c r="E292" s="13">
        <v>15</v>
      </c>
      <c r="F292" s="13" t="s">
        <v>858</v>
      </c>
      <c r="G292" s="13" t="s">
        <v>49</v>
      </c>
      <c r="H292" s="13" t="s">
        <v>873</v>
      </c>
      <c r="I292" s="13" t="s">
        <v>874</v>
      </c>
      <c r="J292" s="13" t="s">
        <v>45</v>
      </c>
      <c r="K292" s="160">
        <v>15</v>
      </c>
      <c r="L292" s="19">
        <v>5557</v>
      </c>
      <c r="M292" s="19">
        <v>16303</v>
      </c>
      <c r="N292" s="19">
        <f t="shared" si="46"/>
        <v>21860</v>
      </c>
      <c r="O292" s="19">
        <v>5557</v>
      </c>
      <c r="P292" s="19">
        <v>16303</v>
      </c>
      <c r="Q292" s="19">
        <f t="shared" si="47"/>
        <v>21860</v>
      </c>
      <c r="R292" s="154" t="s">
        <v>110</v>
      </c>
    </row>
    <row r="293" spans="1:18" ht="12.75" customHeight="1">
      <c r="A293" s="154">
        <v>16</v>
      </c>
      <c r="B293" s="106" t="s">
        <v>824</v>
      </c>
      <c r="C293" s="13" t="s">
        <v>875</v>
      </c>
      <c r="D293" s="13" t="s">
        <v>876</v>
      </c>
      <c r="E293" s="13">
        <v>53</v>
      </c>
      <c r="F293" s="13" t="s">
        <v>877</v>
      </c>
      <c r="G293" s="13" t="s">
        <v>49</v>
      </c>
      <c r="H293" s="13" t="s">
        <v>878</v>
      </c>
      <c r="I293" s="13" t="s">
        <v>879</v>
      </c>
      <c r="J293" s="13" t="s">
        <v>45</v>
      </c>
      <c r="K293" s="159">
        <v>30</v>
      </c>
      <c r="L293" s="19">
        <v>2065</v>
      </c>
      <c r="M293" s="19">
        <v>5522</v>
      </c>
      <c r="N293" s="19">
        <f t="shared" si="46"/>
        <v>7587</v>
      </c>
      <c r="O293" s="19">
        <v>2065</v>
      </c>
      <c r="P293" s="19">
        <v>5522</v>
      </c>
      <c r="Q293" s="19">
        <f t="shared" si="47"/>
        <v>7587</v>
      </c>
      <c r="R293" s="154" t="s">
        <v>110</v>
      </c>
    </row>
    <row r="294" spans="1:18" ht="12.75" customHeight="1">
      <c r="A294" s="154">
        <v>17</v>
      </c>
      <c r="B294" s="106" t="s">
        <v>824</v>
      </c>
      <c r="C294" s="13" t="s">
        <v>880</v>
      </c>
      <c r="D294" s="13" t="s">
        <v>876</v>
      </c>
      <c r="E294" s="13">
        <v>53</v>
      </c>
      <c r="F294" s="13" t="s">
        <v>877</v>
      </c>
      <c r="G294" s="13" t="s">
        <v>49</v>
      </c>
      <c r="H294" s="13" t="s">
        <v>881</v>
      </c>
      <c r="I294" s="13">
        <v>1250918</v>
      </c>
      <c r="J294" s="13" t="s">
        <v>43</v>
      </c>
      <c r="K294" s="157">
        <v>50</v>
      </c>
      <c r="L294" s="19">
        <v>18049</v>
      </c>
      <c r="M294" s="19">
        <v>829</v>
      </c>
      <c r="N294" s="19">
        <f t="shared" si="46"/>
        <v>18878</v>
      </c>
      <c r="O294" s="19">
        <v>18049</v>
      </c>
      <c r="P294" s="19">
        <v>829</v>
      </c>
      <c r="Q294" s="19">
        <f t="shared" si="47"/>
        <v>18878</v>
      </c>
      <c r="R294" s="154" t="s">
        <v>110</v>
      </c>
    </row>
    <row r="295" spans="1:18" ht="12.75" customHeight="1">
      <c r="A295" s="154">
        <v>18</v>
      </c>
      <c r="B295" s="106" t="s">
        <v>824</v>
      </c>
      <c r="C295" s="13" t="s">
        <v>882</v>
      </c>
      <c r="D295" s="13" t="s">
        <v>876</v>
      </c>
      <c r="E295" s="13">
        <v>53</v>
      </c>
      <c r="F295" s="13" t="s">
        <v>877</v>
      </c>
      <c r="G295" s="13" t="s">
        <v>49</v>
      </c>
      <c r="H295" s="13" t="s">
        <v>883</v>
      </c>
      <c r="I295" s="13" t="s">
        <v>884</v>
      </c>
      <c r="J295" s="13" t="s">
        <v>45</v>
      </c>
      <c r="K295" s="160">
        <v>16</v>
      </c>
      <c r="L295" s="19">
        <v>5337</v>
      </c>
      <c r="M295" s="19">
        <v>15749</v>
      </c>
      <c r="N295" s="19">
        <f t="shared" si="46"/>
        <v>21086</v>
      </c>
      <c r="O295" s="19">
        <v>5337</v>
      </c>
      <c r="P295" s="19">
        <v>15749</v>
      </c>
      <c r="Q295" s="19">
        <f t="shared" si="47"/>
        <v>21086</v>
      </c>
      <c r="R295" s="154" t="s">
        <v>110</v>
      </c>
    </row>
    <row r="296" spans="1:18" ht="12.75" customHeight="1">
      <c r="A296" s="154">
        <v>19</v>
      </c>
      <c r="B296" s="106" t="s">
        <v>824</v>
      </c>
      <c r="C296" s="13" t="s">
        <v>885</v>
      </c>
      <c r="D296" s="13" t="s">
        <v>876</v>
      </c>
      <c r="E296" s="13">
        <v>53</v>
      </c>
      <c r="F296" s="13" t="s">
        <v>877</v>
      </c>
      <c r="G296" s="13" t="s">
        <v>49</v>
      </c>
      <c r="H296" s="13" t="s">
        <v>886</v>
      </c>
      <c r="I296" s="13" t="s">
        <v>887</v>
      </c>
      <c r="J296" s="13" t="s">
        <v>45</v>
      </c>
      <c r="K296" s="160">
        <v>20</v>
      </c>
      <c r="L296" s="19">
        <v>4350</v>
      </c>
      <c r="M296" s="19">
        <v>13622</v>
      </c>
      <c r="N296" s="19">
        <f t="shared" si="46"/>
        <v>17972</v>
      </c>
      <c r="O296" s="19">
        <v>4350</v>
      </c>
      <c r="P296" s="19">
        <v>13622</v>
      </c>
      <c r="Q296" s="19">
        <f t="shared" si="47"/>
        <v>17972</v>
      </c>
      <c r="R296" s="154" t="s">
        <v>110</v>
      </c>
    </row>
    <row r="297" spans="1:18" ht="12.75" customHeight="1">
      <c r="A297" s="154">
        <v>20</v>
      </c>
      <c r="B297" s="106" t="s">
        <v>824</v>
      </c>
      <c r="C297" s="13" t="s">
        <v>888</v>
      </c>
      <c r="D297" s="13" t="s">
        <v>889</v>
      </c>
      <c r="E297" s="13" t="s">
        <v>890</v>
      </c>
      <c r="F297" s="13" t="s">
        <v>891</v>
      </c>
      <c r="G297" s="13" t="s">
        <v>892</v>
      </c>
      <c r="H297" s="13" t="s">
        <v>893</v>
      </c>
      <c r="I297" s="13" t="s">
        <v>894</v>
      </c>
      <c r="J297" s="13" t="s">
        <v>45</v>
      </c>
      <c r="K297" s="160">
        <v>30</v>
      </c>
      <c r="L297" s="19">
        <v>642</v>
      </c>
      <c r="M297" s="19">
        <v>2386</v>
      </c>
      <c r="N297" s="19">
        <f t="shared" si="46"/>
        <v>3028</v>
      </c>
      <c r="O297" s="19">
        <v>642</v>
      </c>
      <c r="P297" s="19">
        <v>2386</v>
      </c>
      <c r="Q297" s="19">
        <f t="shared" si="47"/>
        <v>3028</v>
      </c>
      <c r="R297" s="154" t="s">
        <v>110</v>
      </c>
    </row>
    <row r="298" spans="1:18" ht="12.75" customHeight="1">
      <c r="A298" s="154">
        <v>21</v>
      </c>
      <c r="B298" s="106" t="s">
        <v>824</v>
      </c>
      <c r="C298" s="13" t="s">
        <v>895</v>
      </c>
      <c r="D298" s="13" t="s">
        <v>896</v>
      </c>
      <c r="E298" s="13">
        <v>4</v>
      </c>
      <c r="F298" s="13" t="s">
        <v>728</v>
      </c>
      <c r="G298" s="13" t="s">
        <v>729</v>
      </c>
      <c r="H298" s="13" t="s">
        <v>897</v>
      </c>
      <c r="I298" s="13" t="s">
        <v>898</v>
      </c>
      <c r="J298" s="13" t="s">
        <v>45</v>
      </c>
      <c r="K298" s="160">
        <v>11</v>
      </c>
      <c r="L298" s="19">
        <v>1070</v>
      </c>
      <c r="M298" s="19">
        <v>2880</v>
      </c>
      <c r="N298" s="19">
        <f t="shared" si="46"/>
        <v>3950</v>
      </c>
      <c r="O298" s="19">
        <v>1070</v>
      </c>
      <c r="P298" s="19">
        <v>2880</v>
      </c>
      <c r="Q298" s="19">
        <f t="shared" si="47"/>
        <v>3950</v>
      </c>
      <c r="R298" s="154" t="s">
        <v>110</v>
      </c>
    </row>
    <row r="299" spans="1:18" ht="12.75" customHeight="1">
      <c r="A299" s="154">
        <v>22</v>
      </c>
      <c r="B299" s="106" t="s">
        <v>824</v>
      </c>
      <c r="C299" s="13" t="s">
        <v>899</v>
      </c>
      <c r="D299" s="13" t="s">
        <v>896</v>
      </c>
      <c r="E299" s="13">
        <v>4</v>
      </c>
      <c r="F299" s="13" t="s">
        <v>728</v>
      </c>
      <c r="G299" s="13" t="s">
        <v>729</v>
      </c>
      <c r="H299" s="13" t="s">
        <v>900</v>
      </c>
      <c r="I299" s="13" t="s">
        <v>901</v>
      </c>
      <c r="J299" s="13" t="s">
        <v>45</v>
      </c>
      <c r="K299" s="157">
        <v>6</v>
      </c>
      <c r="L299" s="19">
        <v>1074</v>
      </c>
      <c r="M299" s="19">
        <v>2622</v>
      </c>
      <c r="N299" s="19">
        <f t="shared" si="46"/>
        <v>3696</v>
      </c>
      <c r="O299" s="19">
        <v>1074</v>
      </c>
      <c r="P299" s="19">
        <v>2622</v>
      </c>
      <c r="Q299" s="19">
        <f t="shared" si="47"/>
        <v>3696</v>
      </c>
      <c r="R299" s="154" t="s">
        <v>110</v>
      </c>
    </row>
    <row r="300" spans="1:18" ht="12.75" customHeight="1">
      <c r="A300" s="154">
        <v>23</v>
      </c>
      <c r="B300" s="106" t="s">
        <v>824</v>
      </c>
      <c r="C300" s="13" t="s">
        <v>902</v>
      </c>
      <c r="D300" s="13" t="s">
        <v>903</v>
      </c>
      <c r="E300" s="13">
        <v>1</v>
      </c>
      <c r="F300" s="13" t="s">
        <v>750</v>
      </c>
      <c r="G300" s="13" t="s">
        <v>751</v>
      </c>
      <c r="H300" s="13" t="s">
        <v>904</v>
      </c>
      <c r="I300" s="13" t="s">
        <v>905</v>
      </c>
      <c r="J300" s="13" t="s">
        <v>45</v>
      </c>
      <c r="K300" s="160">
        <v>5</v>
      </c>
      <c r="L300" s="19">
        <v>5362</v>
      </c>
      <c r="M300" s="19">
        <v>13816</v>
      </c>
      <c r="N300" s="19">
        <f t="shared" si="46"/>
        <v>19178</v>
      </c>
      <c r="O300" s="19">
        <v>5362</v>
      </c>
      <c r="P300" s="19">
        <v>13816</v>
      </c>
      <c r="Q300" s="19">
        <f t="shared" si="47"/>
        <v>19178</v>
      </c>
      <c r="R300" s="154" t="s">
        <v>110</v>
      </c>
    </row>
    <row r="301" spans="1:18" ht="12.75" customHeight="1">
      <c r="A301" s="154">
        <v>24</v>
      </c>
      <c r="B301" s="106" t="s">
        <v>824</v>
      </c>
      <c r="C301" s="13" t="s">
        <v>906</v>
      </c>
      <c r="D301" s="13" t="s">
        <v>236</v>
      </c>
      <c r="E301" s="13">
        <v>4</v>
      </c>
      <c r="F301" s="13" t="s">
        <v>907</v>
      </c>
      <c r="G301" s="13" t="s">
        <v>908</v>
      </c>
      <c r="H301" s="13" t="s">
        <v>909</v>
      </c>
      <c r="I301" s="13" t="s">
        <v>910</v>
      </c>
      <c r="J301" s="13" t="s">
        <v>45</v>
      </c>
      <c r="K301" s="160">
        <v>10</v>
      </c>
      <c r="L301" s="19">
        <v>2122</v>
      </c>
      <c r="M301" s="19">
        <v>6403</v>
      </c>
      <c r="N301" s="19">
        <f t="shared" si="46"/>
        <v>8525</v>
      </c>
      <c r="O301" s="19">
        <v>2122</v>
      </c>
      <c r="P301" s="19">
        <v>6403</v>
      </c>
      <c r="Q301" s="19">
        <f t="shared" si="47"/>
        <v>8525</v>
      </c>
      <c r="R301" s="154" t="s">
        <v>110</v>
      </c>
    </row>
    <row r="302" spans="1:18" ht="12.75" customHeight="1">
      <c r="A302" s="154">
        <v>25</v>
      </c>
      <c r="B302" s="106" t="s">
        <v>824</v>
      </c>
      <c r="C302" s="13" t="s">
        <v>911</v>
      </c>
      <c r="D302" s="13" t="s">
        <v>236</v>
      </c>
      <c r="E302" s="13">
        <v>4</v>
      </c>
      <c r="F302" s="13" t="s">
        <v>907</v>
      </c>
      <c r="G302" s="13" t="s">
        <v>908</v>
      </c>
      <c r="H302" s="13" t="s">
        <v>912</v>
      </c>
      <c r="I302" s="13">
        <v>87031863</v>
      </c>
      <c r="J302" s="13" t="s">
        <v>45</v>
      </c>
      <c r="K302" s="159">
        <v>3</v>
      </c>
      <c r="L302" s="19">
        <v>40</v>
      </c>
      <c r="M302" s="19">
        <v>121</v>
      </c>
      <c r="N302" s="19">
        <f t="shared" si="46"/>
        <v>161</v>
      </c>
      <c r="O302" s="19">
        <v>40</v>
      </c>
      <c r="P302" s="19">
        <v>121</v>
      </c>
      <c r="Q302" s="19">
        <f t="shared" si="47"/>
        <v>161</v>
      </c>
      <c r="R302" s="154" t="s">
        <v>110</v>
      </c>
    </row>
    <row r="303" spans="1:18" ht="12.75" customHeight="1">
      <c r="A303" s="154">
        <v>26</v>
      </c>
      <c r="B303" s="106" t="s">
        <v>824</v>
      </c>
      <c r="C303" s="13" t="s">
        <v>913</v>
      </c>
      <c r="D303" s="13" t="s">
        <v>236</v>
      </c>
      <c r="E303" s="13">
        <v>9</v>
      </c>
      <c r="F303" s="13" t="s">
        <v>914</v>
      </c>
      <c r="G303" s="13" t="s">
        <v>804</v>
      </c>
      <c r="H303" s="13" t="s">
        <v>915</v>
      </c>
      <c r="I303" s="13" t="s">
        <v>916</v>
      </c>
      <c r="J303" s="13" t="s">
        <v>45</v>
      </c>
      <c r="K303" s="157">
        <v>6</v>
      </c>
      <c r="L303" s="19">
        <v>209</v>
      </c>
      <c r="M303" s="19">
        <v>905</v>
      </c>
      <c r="N303" s="19">
        <f t="shared" si="46"/>
        <v>1114</v>
      </c>
      <c r="O303" s="19">
        <v>209</v>
      </c>
      <c r="P303" s="19">
        <v>905</v>
      </c>
      <c r="Q303" s="19">
        <f t="shared" si="47"/>
        <v>1114</v>
      </c>
      <c r="R303" s="154" t="s">
        <v>110</v>
      </c>
    </row>
    <row r="304" spans="1:18" ht="12.75" customHeight="1">
      <c r="A304" s="154">
        <v>27</v>
      </c>
      <c r="B304" s="106" t="s">
        <v>824</v>
      </c>
      <c r="C304" s="13" t="s">
        <v>917</v>
      </c>
      <c r="D304" s="13" t="s">
        <v>236</v>
      </c>
      <c r="E304" s="13">
        <v>9</v>
      </c>
      <c r="F304" s="13" t="s">
        <v>914</v>
      </c>
      <c r="G304" s="13" t="s">
        <v>804</v>
      </c>
      <c r="H304" s="13" t="s">
        <v>918</v>
      </c>
      <c r="I304" s="13" t="s">
        <v>919</v>
      </c>
      <c r="J304" s="13" t="s">
        <v>45</v>
      </c>
      <c r="K304" s="160">
        <v>6</v>
      </c>
      <c r="L304" s="19">
        <v>1104</v>
      </c>
      <c r="M304" s="19">
        <v>2765</v>
      </c>
      <c r="N304" s="19">
        <f t="shared" si="46"/>
        <v>3869</v>
      </c>
      <c r="O304" s="19">
        <v>1104</v>
      </c>
      <c r="P304" s="19">
        <v>2765</v>
      </c>
      <c r="Q304" s="19">
        <f t="shared" si="47"/>
        <v>3869</v>
      </c>
      <c r="R304" s="154" t="s">
        <v>110</v>
      </c>
    </row>
    <row r="305" spans="1:18" ht="12.75" customHeight="1">
      <c r="A305" s="154">
        <v>28</v>
      </c>
      <c r="B305" s="106" t="s">
        <v>824</v>
      </c>
      <c r="C305" s="13" t="s">
        <v>920</v>
      </c>
      <c r="D305" s="13" t="s">
        <v>921</v>
      </c>
      <c r="E305" s="13"/>
      <c r="F305" s="13" t="s">
        <v>922</v>
      </c>
      <c r="G305" s="13" t="s">
        <v>49</v>
      </c>
      <c r="H305" s="13" t="s">
        <v>923</v>
      </c>
      <c r="I305" s="13" t="s">
        <v>924</v>
      </c>
      <c r="J305" s="13" t="s">
        <v>45</v>
      </c>
      <c r="K305" s="160">
        <v>12</v>
      </c>
      <c r="L305" s="19">
        <v>5254</v>
      </c>
      <c r="M305" s="19">
        <v>14859</v>
      </c>
      <c r="N305" s="19">
        <f t="shared" si="46"/>
        <v>20113</v>
      </c>
      <c r="O305" s="19">
        <v>5254</v>
      </c>
      <c r="P305" s="19">
        <v>14859</v>
      </c>
      <c r="Q305" s="19">
        <f t="shared" si="47"/>
        <v>20113</v>
      </c>
      <c r="R305" s="154" t="s">
        <v>110</v>
      </c>
    </row>
    <row r="306" spans="1:18" ht="12.75" customHeight="1">
      <c r="A306" s="154">
        <v>29</v>
      </c>
      <c r="B306" s="106" t="s">
        <v>824</v>
      </c>
      <c r="C306" s="13" t="s">
        <v>925</v>
      </c>
      <c r="D306" s="13" t="s">
        <v>236</v>
      </c>
      <c r="E306" s="13">
        <v>4</v>
      </c>
      <c r="F306" s="13" t="s">
        <v>907</v>
      </c>
      <c r="G306" s="13" t="s">
        <v>908</v>
      </c>
      <c r="H306" s="13" t="s">
        <v>926</v>
      </c>
      <c r="I306" s="13" t="s">
        <v>927</v>
      </c>
      <c r="J306" s="13" t="s">
        <v>45</v>
      </c>
      <c r="K306" s="160">
        <v>10</v>
      </c>
      <c r="L306" s="19">
        <v>3330</v>
      </c>
      <c r="M306" s="19">
        <v>9866</v>
      </c>
      <c r="N306" s="19">
        <f t="shared" si="46"/>
        <v>13196</v>
      </c>
      <c r="O306" s="19">
        <v>3330</v>
      </c>
      <c r="P306" s="19">
        <v>9866</v>
      </c>
      <c r="Q306" s="19">
        <f t="shared" si="47"/>
        <v>13196</v>
      </c>
      <c r="R306" s="154" t="s">
        <v>110</v>
      </c>
    </row>
    <row r="307" spans="1:18" ht="12.75" customHeight="1">
      <c r="A307" s="154">
        <v>30</v>
      </c>
      <c r="B307" s="106" t="s">
        <v>824</v>
      </c>
      <c r="C307" s="13" t="s">
        <v>928</v>
      </c>
      <c r="D307" s="13" t="s">
        <v>929</v>
      </c>
      <c r="E307" s="13">
        <v>1</v>
      </c>
      <c r="F307" s="13" t="s">
        <v>930</v>
      </c>
      <c r="G307" s="13" t="s">
        <v>931</v>
      </c>
      <c r="H307" s="13" t="s">
        <v>932</v>
      </c>
      <c r="I307" s="13" t="s">
        <v>933</v>
      </c>
      <c r="J307" s="13" t="s">
        <v>45</v>
      </c>
      <c r="K307" s="160">
        <v>13</v>
      </c>
      <c r="L307" s="19">
        <v>4038</v>
      </c>
      <c r="M307" s="19">
        <v>12062</v>
      </c>
      <c r="N307" s="19">
        <f t="shared" si="46"/>
        <v>16100</v>
      </c>
      <c r="O307" s="19">
        <v>4038</v>
      </c>
      <c r="P307" s="19">
        <v>12062</v>
      </c>
      <c r="Q307" s="19">
        <f t="shared" si="47"/>
        <v>16100</v>
      </c>
      <c r="R307" s="154" t="s">
        <v>110</v>
      </c>
    </row>
    <row r="308" spans="1:18" ht="12.75" customHeight="1">
      <c r="A308" s="154">
        <v>31</v>
      </c>
      <c r="B308" s="106" t="s">
        <v>824</v>
      </c>
      <c r="C308" s="13" t="s">
        <v>934</v>
      </c>
      <c r="D308" s="13" t="s">
        <v>935</v>
      </c>
      <c r="E308" s="13">
        <v>49</v>
      </c>
      <c r="F308" s="13" t="s">
        <v>936</v>
      </c>
      <c r="G308" s="13" t="s">
        <v>937</v>
      </c>
      <c r="H308" s="13" t="s">
        <v>938</v>
      </c>
      <c r="I308" s="13" t="s">
        <v>939</v>
      </c>
      <c r="J308" s="13" t="s">
        <v>45</v>
      </c>
      <c r="K308" s="160">
        <v>8</v>
      </c>
      <c r="L308" s="19">
        <v>1038</v>
      </c>
      <c r="M308" s="19">
        <v>5655</v>
      </c>
      <c r="N308" s="19">
        <f t="shared" si="46"/>
        <v>6693</v>
      </c>
      <c r="O308" s="19">
        <v>1038</v>
      </c>
      <c r="P308" s="19">
        <v>5655</v>
      </c>
      <c r="Q308" s="19">
        <f t="shared" si="47"/>
        <v>6693</v>
      </c>
      <c r="R308" s="154" t="s">
        <v>110</v>
      </c>
    </row>
    <row r="309" spans="1:18" ht="12.75" customHeight="1">
      <c r="A309" s="154">
        <v>32</v>
      </c>
      <c r="B309" s="106" t="s">
        <v>824</v>
      </c>
      <c r="C309" s="13" t="s">
        <v>940</v>
      </c>
      <c r="D309" s="13" t="s">
        <v>826</v>
      </c>
      <c r="E309" s="13">
        <v>2</v>
      </c>
      <c r="F309" s="13" t="s">
        <v>827</v>
      </c>
      <c r="G309" s="13" t="s">
        <v>828</v>
      </c>
      <c r="H309" s="13" t="s">
        <v>941</v>
      </c>
      <c r="I309" s="13" t="s">
        <v>942</v>
      </c>
      <c r="J309" s="13" t="s">
        <v>46</v>
      </c>
      <c r="K309" s="160">
        <v>10</v>
      </c>
      <c r="L309" s="19">
        <v>6193</v>
      </c>
      <c r="M309" s="19">
        <v>4033</v>
      </c>
      <c r="N309" s="19">
        <f t="shared" si="46"/>
        <v>10226</v>
      </c>
      <c r="O309" s="19">
        <v>6193</v>
      </c>
      <c r="P309" s="19">
        <v>4033</v>
      </c>
      <c r="Q309" s="19">
        <f t="shared" si="47"/>
        <v>10226</v>
      </c>
      <c r="R309" s="154" t="s">
        <v>110</v>
      </c>
    </row>
    <row r="310" spans="1:18" ht="12.75" customHeight="1">
      <c r="A310" s="154">
        <v>33</v>
      </c>
      <c r="B310" s="106" t="s">
        <v>824</v>
      </c>
      <c r="C310" s="13" t="s">
        <v>943</v>
      </c>
      <c r="D310" s="13" t="s">
        <v>857</v>
      </c>
      <c r="E310" s="13">
        <v>15</v>
      </c>
      <c r="F310" s="13" t="s">
        <v>858</v>
      </c>
      <c r="G310" s="13" t="s">
        <v>49</v>
      </c>
      <c r="H310" s="13" t="s">
        <v>944</v>
      </c>
      <c r="I310" s="13" t="s">
        <v>945</v>
      </c>
      <c r="J310" s="13" t="s">
        <v>46</v>
      </c>
      <c r="K310" s="160">
        <v>23</v>
      </c>
      <c r="L310" s="19">
        <v>19846</v>
      </c>
      <c r="M310" s="19">
        <v>15972</v>
      </c>
      <c r="N310" s="19">
        <f t="shared" si="46"/>
        <v>35818</v>
      </c>
      <c r="O310" s="19">
        <v>19846</v>
      </c>
      <c r="P310" s="19">
        <v>15972</v>
      </c>
      <c r="Q310" s="19">
        <f t="shared" si="47"/>
        <v>35818</v>
      </c>
      <c r="R310" s="154" t="s">
        <v>110</v>
      </c>
    </row>
    <row r="311" spans="1:18" ht="12.75" customHeight="1">
      <c r="A311" s="154">
        <v>34</v>
      </c>
      <c r="B311" s="106" t="s">
        <v>824</v>
      </c>
      <c r="C311" s="13" t="s">
        <v>943</v>
      </c>
      <c r="D311" s="13" t="s">
        <v>857</v>
      </c>
      <c r="E311" s="13">
        <v>15</v>
      </c>
      <c r="F311" s="13" t="s">
        <v>858</v>
      </c>
      <c r="G311" s="13" t="s">
        <v>49</v>
      </c>
      <c r="H311" s="13" t="s">
        <v>946</v>
      </c>
      <c r="I311" s="13" t="s">
        <v>947</v>
      </c>
      <c r="J311" s="13" t="s">
        <v>46</v>
      </c>
      <c r="K311" s="159">
        <v>21</v>
      </c>
      <c r="L311" s="19">
        <v>12593</v>
      </c>
      <c r="M311" s="19">
        <v>9243</v>
      </c>
      <c r="N311" s="19">
        <f t="shared" si="46"/>
        <v>21836</v>
      </c>
      <c r="O311" s="19">
        <v>12593</v>
      </c>
      <c r="P311" s="19">
        <v>9243</v>
      </c>
      <c r="Q311" s="19">
        <f t="shared" si="47"/>
        <v>21836</v>
      </c>
      <c r="R311" s="154" t="s">
        <v>110</v>
      </c>
    </row>
    <row r="312" spans="1:18" ht="12.75" customHeight="1">
      <c r="A312" s="154">
        <v>35</v>
      </c>
      <c r="B312" s="106" t="s">
        <v>824</v>
      </c>
      <c r="C312" s="13" t="s">
        <v>948</v>
      </c>
      <c r="D312" s="13" t="s">
        <v>857</v>
      </c>
      <c r="E312" s="13">
        <v>15</v>
      </c>
      <c r="F312" s="13" t="s">
        <v>858</v>
      </c>
      <c r="G312" s="13" t="s">
        <v>49</v>
      </c>
      <c r="H312" s="13" t="s">
        <v>949</v>
      </c>
      <c r="I312" s="13" t="s">
        <v>950</v>
      </c>
      <c r="J312" s="13" t="s">
        <v>46</v>
      </c>
      <c r="K312" s="157">
        <v>30</v>
      </c>
      <c r="L312" s="19">
        <v>74976</v>
      </c>
      <c r="M312" s="19">
        <v>30427</v>
      </c>
      <c r="N312" s="19">
        <f t="shared" si="46"/>
        <v>105403</v>
      </c>
      <c r="O312" s="19">
        <v>74976</v>
      </c>
      <c r="P312" s="19">
        <v>30427</v>
      </c>
      <c r="Q312" s="19">
        <f t="shared" si="47"/>
        <v>105403</v>
      </c>
      <c r="R312" s="154" t="s">
        <v>110</v>
      </c>
    </row>
    <row r="313" spans="1:18" ht="12.75" customHeight="1">
      <c r="A313" s="154">
        <v>36</v>
      </c>
      <c r="B313" s="106" t="s">
        <v>824</v>
      </c>
      <c r="C313" s="13" t="s">
        <v>951</v>
      </c>
      <c r="D313" s="13" t="s">
        <v>929</v>
      </c>
      <c r="E313" s="13">
        <v>1</v>
      </c>
      <c r="F313" s="13" t="s">
        <v>930</v>
      </c>
      <c r="G313" s="13" t="s">
        <v>931</v>
      </c>
      <c r="H313" s="13" t="s">
        <v>952</v>
      </c>
      <c r="I313" s="13">
        <v>87020016</v>
      </c>
      <c r="J313" s="13" t="s">
        <v>46</v>
      </c>
      <c r="K313" s="160">
        <v>5</v>
      </c>
      <c r="L313" s="19">
        <v>496</v>
      </c>
      <c r="M313" s="19">
        <v>377</v>
      </c>
      <c r="N313" s="19">
        <f t="shared" si="46"/>
        <v>873</v>
      </c>
      <c r="O313" s="19">
        <v>496</v>
      </c>
      <c r="P313" s="19">
        <v>377</v>
      </c>
      <c r="Q313" s="19">
        <f t="shared" si="47"/>
        <v>873</v>
      </c>
      <c r="R313" s="154" t="s">
        <v>110</v>
      </c>
    </row>
    <row r="314" spans="1:18" ht="12.75" customHeight="1">
      <c r="A314" s="154">
        <v>37</v>
      </c>
      <c r="B314" s="106" t="s">
        <v>824</v>
      </c>
      <c r="C314" s="13" t="s">
        <v>953</v>
      </c>
      <c r="D314" s="13" t="s">
        <v>935</v>
      </c>
      <c r="E314" s="13"/>
      <c r="F314" s="13" t="s">
        <v>954</v>
      </c>
      <c r="G314" s="13" t="s">
        <v>955</v>
      </c>
      <c r="H314" s="13" t="s">
        <v>956</v>
      </c>
      <c r="I314" s="13">
        <v>87016069</v>
      </c>
      <c r="J314" s="13" t="s">
        <v>46</v>
      </c>
      <c r="K314" s="160">
        <v>5</v>
      </c>
      <c r="L314" s="19">
        <v>42</v>
      </c>
      <c r="M314" s="19">
        <v>11</v>
      </c>
      <c r="N314" s="19">
        <f t="shared" si="46"/>
        <v>53</v>
      </c>
      <c r="O314" s="19">
        <v>42</v>
      </c>
      <c r="P314" s="19">
        <v>11</v>
      </c>
      <c r="Q314" s="19">
        <f t="shared" si="47"/>
        <v>53</v>
      </c>
      <c r="R314" s="154" t="s">
        <v>110</v>
      </c>
    </row>
    <row r="315" spans="1:18" ht="12.75" customHeight="1">
      <c r="A315" s="154">
        <v>38</v>
      </c>
      <c r="B315" s="106" t="s">
        <v>824</v>
      </c>
      <c r="C315" s="13" t="s">
        <v>957</v>
      </c>
      <c r="D315" s="13" t="s">
        <v>958</v>
      </c>
      <c r="E315" s="13"/>
      <c r="F315" s="13" t="s">
        <v>959</v>
      </c>
      <c r="G315" s="13" t="s">
        <v>960</v>
      </c>
      <c r="H315" s="13" t="s">
        <v>961</v>
      </c>
      <c r="I315" s="13" t="s">
        <v>962</v>
      </c>
      <c r="J315" s="13" t="s">
        <v>46</v>
      </c>
      <c r="K315" s="160">
        <v>8</v>
      </c>
      <c r="L315" s="19">
        <v>2168</v>
      </c>
      <c r="M315" s="19">
        <v>1534</v>
      </c>
      <c r="N315" s="19">
        <f t="shared" si="46"/>
        <v>3702</v>
      </c>
      <c r="O315" s="19">
        <v>2168</v>
      </c>
      <c r="P315" s="19">
        <v>1534</v>
      </c>
      <c r="Q315" s="19">
        <f t="shared" si="47"/>
        <v>3702</v>
      </c>
      <c r="R315" s="154" t="s">
        <v>110</v>
      </c>
    </row>
    <row r="316" spans="1:18" ht="12.75" customHeight="1">
      <c r="A316" s="154">
        <v>39</v>
      </c>
      <c r="B316" s="106" t="s">
        <v>824</v>
      </c>
      <c r="C316" s="13" t="s">
        <v>963</v>
      </c>
      <c r="D316" s="13" t="s">
        <v>964</v>
      </c>
      <c r="E316" s="13">
        <v>1</v>
      </c>
      <c r="F316" s="13" t="s">
        <v>907</v>
      </c>
      <c r="G316" s="13" t="s">
        <v>908</v>
      </c>
      <c r="H316" s="13" t="s">
        <v>965</v>
      </c>
      <c r="I316" s="13">
        <v>1250855</v>
      </c>
      <c r="J316" s="13" t="s">
        <v>43</v>
      </c>
      <c r="K316" s="160">
        <v>90</v>
      </c>
      <c r="L316" s="19">
        <v>242043</v>
      </c>
      <c r="M316" s="19">
        <v>0</v>
      </c>
      <c r="N316" s="19">
        <f t="shared" si="46"/>
        <v>242043</v>
      </c>
      <c r="O316" s="19">
        <v>242043</v>
      </c>
      <c r="P316" s="19">
        <v>0</v>
      </c>
      <c r="Q316" s="19">
        <f t="shared" si="47"/>
        <v>242043</v>
      </c>
      <c r="R316" s="154" t="s">
        <v>110</v>
      </c>
    </row>
    <row r="317" spans="1:18" ht="12.75" customHeight="1">
      <c r="A317" s="154">
        <v>40</v>
      </c>
      <c r="B317" s="106" t="s">
        <v>824</v>
      </c>
      <c r="C317" s="13" t="s">
        <v>963</v>
      </c>
      <c r="D317" s="13" t="s">
        <v>964</v>
      </c>
      <c r="E317" s="13">
        <v>1</v>
      </c>
      <c r="F317" s="13" t="s">
        <v>907</v>
      </c>
      <c r="G317" s="13" t="s">
        <v>908</v>
      </c>
      <c r="H317" s="13" t="s">
        <v>966</v>
      </c>
      <c r="I317" s="13" t="s">
        <v>967</v>
      </c>
      <c r="J317" s="13" t="s">
        <v>43</v>
      </c>
      <c r="K317" s="160">
        <v>80</v>
      </c>
      <c r="L317" s="19">
        <v>117008</v>
      </c>
      <c r="M317" s="19">
        <v>0</v>
      </c>
      <c r="N317" s="19">
        <f t="shared" si="46"/>
        <v>117008</v>
      </c>
      <c r="O317" s="19">
        <v>117008</v>
      </c>
      <c r="P317" s="19">
        <v>0</v>
      </c>
      <c r="Q317" s="19">
        <f t="shared" si="47"/>
        <v>117008</v>
      </c>
      <c r="R317" s="154" t="s">
        <v>110</v>
      </c>
    </row>
    <row r="318" spans="1:18" ht="13.5" customHeight="1">
      <c r="A318" s="154">
        <v>41</v>
      </c>
      <c r="B318" s="106" t="s">
        <v>824</v>
      </c>
      <c r="C318" s="13" t="s">
        <v>968</v>
      </c>
      <c r="D318" s="13" t="s">
        <v>969</v>
      </c>
      <c r="E318" s="13">
        <v>26</v>
      </c>
      <c r="F318" s="13" t="s">
        <v>970</v>
      </c>
      <c r="G318" s="13" t="s">
        <v>49</v>
      </c>
      <c r="H318" s="13" t="s">
        <v>971</v>
      </c>
      <c r="I318" s="13" t="s">
        <v>972</v>
      </c>
      <c r="J318" s="13" t="s">
        <v>43</v>
      </c>
      <c r="K318" s="160">
        <v>60</v>
      </c>
      <c r="L318" s="19">
        <v>160709</v>
      </c>
      <c r="M318" s="19">
        <v>0</v>
      </c>
      <c r="N318" s="19">
        <f t="shared" si="46"/>
        <v>160709</v>
      </c>
      <c r="O318" s="19">
        <v>160709</v>
      </c>
      <c r="P318" s="19">
        <v>0</v>
      </c>
      <c r="Q318" s="19">
        <f t="shared" si="47"/>
        <v>160709</v>
      </c>
      <c r="R318" s="154" t="s">
        <v>110</v>
      </c>
    </row>
    <row r="319" spans="1:18" ht="12.75" customHeight="1">
      <c r="A319" s="154">
        <v>42</v>
      </c>
      <c r="B319" s="106" t="s">
        <v>824</v>
      </c>
      <c r="C319" s="13" t="s">
        <v>973</v>
      </c>
      <c r="D319" s="13" t="s">
        <v>876</v>
      </c>
      <c r="E319" s="13">
        <v>53</v>
      </c>
      <c r="F319" s="13" t="s">
        <v>877</v>
      </c>
      <c r="G319" s="13" t="s">
        <v>49</v>
      </c>
      <c r="H319" s="13" t="s">
        <v>974</v>
      </c>
      <c r="I319" s="13">
        <v>1250815</v>
      </c>
      <c r="J319" s="13" t="s">
        <v>43</v>
      </c>
      <c r="K319" s="160">
        <v>124</v>
      </c>
      <c r="L319" s="19">
        <v>275961</v>
      </c>
      <c r="M319" s="19">
        <v>0</v>
      </c>
      <c r="N319" s="19">
        <f t="shared" si="46"/>
        <v>275961</v>
      </c>
      <c r="O319" s="19">
        <v>275961</v>
      </c>
      <c r="P319" s="19">
        <v>0</v>
      </c>
      <c r="Q319" s="19">
        <f t="shared" si="47"/>
        <v>275961</v>
      </c>
      <c r="R319" s="154" t="s">
        <v>110</v>
      </c>
    </row>
    <row r="320" spans="1:18" ht="12.75" customHeight="1">
      <c r="A320" s="154">
        <v>43</v>
      </c>
      <c r="B320" s="106" t="s">
        <v>824</v>
      </c>
      <c r="C320" s="13" t="s">
        <v>975</v>
      </c>
      <c r="D320" s="13" t="s">
        <v>876</v>
      </c>
      <c r="E320" s="13">
        <v>53</v>
      </c>
      <c r="F320" s="13" t="s">
        <v>877</v>
      </c>
      <c r="G320" s="13" t="s">
        <v>49</v>
      </c>
      <c r="H320" s="13" t="s">
        <v>976</v>
      </c>
      <c r="I320" s="13">
        <v>1250832</v>
      </c>
      <c r="J320" s="13" t="s">
        <v>43</v>
      </c>
      <c r="K320" s="159">
        <v>150</v>
      </c>
      <c r="L320" s="19">
        <v>434521</v>
      </c>
      <c r="M320" s="19">
        <v>0</v>
      </c>
      <c r="N320" s="19">
        <f t="shared" si="46"/>
        <v>434521</v>
      </c>
      <c r="O320" s="19">
        <v>434521</v>
      </c>
      <c r="P320" s="19">
        <v>0</v>
      </c>
      <c r="Q320" s="19">
        <f t="shared" si="47"/>
        <v>434521</v>
      </c>
      <c r="R320" s="154" t="s">
        <v>110</v>
      </c>
    </row>
    <row r="321" spans="1:18" s="122" customFormat="1" ht="12.75" customHeight="1">
      <c r="A321" s="154">
        <v>44</v>
      </c>
      <c r="B321" s="118" t="s">
        <v>824</v>
      </c>
      <c r="C321" s="119" t="s">
        <v>977</v>
      </c>
      <c r="D321" s="119" t="s">
        <v>978</v>
      </c>
      <c r="E321" s="119">
        <v>5</v>
      </c>
      <c r="F321" s="119" t="s">
        <v>750</v>
      </c>
      <c r="G321" s="119" t="s">
        <v>751</v>
      </c>
      <c r="H321" s="119" t="s">
        <v>979</v>
      </c>
      <c r="I321" s="119">
        <v>1250801</v>
      </c>
      <c r="J321" s="119" t="s">
        <v>43</v>
      </c>
      <c r="K321" s="120">
        <v>40</v>
      </c>
      <c r="L321" s="121">
        <v>93480</v>
      </c>
      <c r="M321" s="121">
        <v>0</v>
      </c>
      <c r="N321" s="19">
        <f t="shared" si="46"/>
        <v>93480</v>
      </c>
      <c r="O321" s="121">
        <v>93480</v>
      </c>
      <c r="P321" s="121">
        <v>0</v>
      </c>
      <c r="Q321" s="121">
        <f t="shared" si="47"/>
        <v>93480</v>
      </c>
      <c r="R321" s="120" t="s">
        <v>110</v>
      </c>
    </row>
    <row r="322" spans="1:18" ht="12.75" customHeight="1">
      <c r="A322" s="154">
        <v>45</v>
      </c>
      <c r="B322" s="106" t="s">
        <v>824</v>
      </c>
      <c r="C322" s="13" t="s">
        <v>980</v>
      </c>
      <c r="D322" s="13" t="s">
        <v>857</v>
      </c>
      <c r="E322" s="13">
        <v>15</v>
      </c>
      <c r="F322" s="13" t="s">
        <v>858</v>
      </c>
      <c r="G322" s="13" t="s">
        <v>49</v>
      </c>
      <c r="H322" s="13" t="s">
        <v>981</v>
      </c>
      <c r="I322" s="13">
        <v>1250848</v>
      </c>
      <c r="J322" s="13" t="s">
        <v>982</v>
      </c>
      <c r="K322" s="160">
        <v>82</v>
      </c>
      <c r="L322" s="19">
        <v>84876</v>
      </c>
      <c r="M322" s="19">
        <v>52590</v>
      </c>
      <c r="N322" s="19">
        <f t="shared" si="46"/>
        <v>137466</v>
      </c>
      <c r="O322" s="19">
        <v>84876</v>
      </c>
      <c r="P322" s="19">
        <v>52590</v>
      </c>
      <c r="Q322" s="19">
        <f t="shared" si="47"/>
        <v>137466</v>
      </c>
      <c r="R322" s="154" t="s">
        <v>110</v>
      </c>
    </row>
    <row r="323" spans="1:18" ht="12.75" customHeight="1">
      <c r="A323" s="154">
        <v>46</v>
      </c>
      <c r="B323" s="106" t="s">
        <v>824</v>
      </c>
      <c r="C323" s="13" t="s">
        <v>983</v>
      </c>
      <c r="D323" s="13"/>
      <c r="E323" s="13"/>
      <c r="F323" s="13" t="s">
        <v>54</v>
      </c>
      <c r="G323" s="13" t="s">
        <v>55</v>
      </c>
      <c r="H323" s="13" t="s">
        <v>984</v>
      </c>
      <c r="I323" s="13" t="s">
        <v>985</v>
      </c>
      <c r="J323" s="13" t="s">
        <v>45</v>
      </c>
      <c r="K323" s="160">
        <v>5</v>
      </c>
      <c r="L323" s="19">
        <v>2296</v>
      </c>
      <c r="M323" s="19">
        <v>10715</v>
      </c>
      <c r="N323" s="19">
        <f t="shared" si="46"/>
        <v>13011</v>
      </c>
      <c r="O323" s="19">
        <v>2296</v>
      </c>
      <c r="P323" s="19">
        <v>10715</v>
      </c>
      <c r="Q323" s="19">
        <f t="shared" si="47"/>
        <v>13011</v>
      </c>
      <c r="R323" s="154" t="s">
        <v>110</v>
      </c>
    </row>
    <row r="324" spans="1:18" ht="12.75" customHeight="1">
      <c r="A324" s="154">
        <v>47</v>
      </c>
      <c r="B324" s="106" t="s">
        <v>824</v>
      </c>
      <c r="C324" s="13" t="s">
        <v>986</v>
      </c>
      <c r="D324" s="13"/>
      <c r="E324" s="13"/>
      <c r="F324" s="13" t="s">
        <v>54</v>
      </c>
      <c r="G324" s="13" t="s">
        <v>55</v>
      </c>
      <c r="H324" s="13" t="s">
        <v>987</v>
      </c>
      <c r="I324" s="13" t="s">
        <v>988</v>
      </c>
      <c r="J324" s="13" t="s">
        <v>45</v>
      </c>
      <c r="K324" s="160">
        <v>4</v>
      </c>
      <c r="L324" s="19">
        <v>544</v>
      </c>
      <c r="M324" s="19">
        <v>1322</v>
      </c>
      <c r="N324" s="19">
        <f t="shared" si="46"/>
        <v>1866</v>
      </c>
      <c r="O324" s="19">
        <v>544</v>
      </c>
      <c r="P324" s="19">
        <v>1322</v>
      </c>
      <c r="Q324" s="19">
        <f t="shared" si="47"/>
        <v>1866</v>
      </c>
      <c r="R324" s="154" t="s">
        <v>110</v>
      </c>
    </row>
    <row r="325" spans="1:18" ht="12.75" customHeight="1">
      <c r="A325" s="154">
        <v>48</v>
      </c>
      <c r="B325" s="106" t="s">
        <v>824</v>
      </c>
      <c r="C325" s="13" t="s">
        <v>989</v>
      </c>
      <c r="D325" s="13" t="s">
        <v>990</v>
      </c>
      <c r="E325" s="13" t="s">
        <v>991</v>
      </c>
      <c r="F325" s="13" t="s">
        <v>992</v>
      </c>
      <c r="G325" s="13" t="s">
        <v>993</v>
      </c>
      <c r="H325" s="13" t="s">
        <v>994</v>
      </c>
      <c r="I325" s="13" t="s">
        <v>995</v>
      </c>
      <c r="J325" s="13" t="s">
        <v>45</v>
      </c>
      <c r="K325" s="159">
        <v>6</v>
      </c>
      <c r="L325" s="19">
        <v>3991</v>
      </c>
      <c r="M325" s="19">
        <v>10911</v>
      </c>
      <c r="N325" s="19">
        <f t="shared" si="46"/>
        <v>14902</v>
      </c>
      <c r="O325" s="19">
        <v>3991</v>
      </c>
      <c r="P325" s="19">
        <v>10911</v>
      </c>
      <c r="Q325" s="19">
        <f t="shared" si="47"/>
        <v>14902</v>
      </c>
      <c r="R325" s="154" t="s">
        <v>110</v>
      </c>
    </row>
    <row r="326" spans="1:18" ht="12.75" customHeight="1">
      <c r="A326" s="154">
        <v>49</v>
      </c>
      <c r="B326" s="106" t="s">
        <v>824</v>
      </c>
      <c r="C326" s="13" t="s">
        <v>996</v>
      </c>
      <c r="D326" s="13" t="s">
        <v>997</v>
      </c>
      <c r="E326" s="13"/>
      <c r="F326" s="13" t="s">
        <v>998</v>
      </c>
      <c r="G326" s="13" t="s">
        <v>999</v>
      </c>
      <c r="H326" s="13" t="s">
        <v>1000</v>
      </c>
      <c r="I326" s="13" t="s">
        <v>1001</v>
      </c>
      <c r="J326" s="13" t="s">
        <v>45</v>
      </c>
      <c r="K326" s="157">
        <v>4</v>
      </c>
      <c r="L326" s="19">
        <v>7285</v>
      </c>
      <c r="M326" s="19">
        <v>15398</v>
      </c>
      <c r="N326" s="19">
        <f t="shared" si="46"/>
        <v>22683</v>
      </c>
      <c r="O326" s="19">
        <v>7285</v>
      </c>
      <c r="P326" s="19">
        <v>15398</v>
      </c>
      <c r="Q326" s="19">
        <f t="shared" si="47"/>
        <v>22683</v>
      </c>
      <c r="R326" s="154" t="s">
        <v>110</v>
      </c>
    </row>
    <row r="327" spans="1:18" ht="12.75" customHeight="1">
      <c r="A327" s="154">
        <v>50</v>
      </c>
      <c r="B327" s="106" t="s">
        <v>824</v>
      </c>
      <c r="C327" s="13" t="s">
        <v>1002</v>
      </c>
      <c r="D327" s="13"/>
      <c r="E327" s="13"/>
      <c r="F327" s="13" t="s">
        <v>659</v>
      </c>
      <c r="G327" s="13" t="s">
        <v>660</v>
      </c>
      <c r="H327" s="13" t="s">
        <v>1003</v>
      </c>
      <c r="I327" s="13" t="s">
        <v>1004</v>
      </c>
      <c r="J327" s="13" t="s">
        <v>45</v>
      </c>
      <c r="K327" s="160">
        <v>10</v>
      </c>
      <c r="L327" s="19">
        <v>20</v>
      </c>
      <c r="M327" s="19">
        <v>524</v>
      </c>
      <c r="N327" s="19">
        <f t="shared" si="46"/>
        <v>544</v>
      </c>
      <c r="O327" s="19">
        <v>20</v>
      </c>
      <c r="P327" s="19">
        <v>524</v>
      </c>
      <c r="Q327" s="19">
        <f t="shared" si="47"/>
        <v>544</v>
      </c>
      <c r="R327" s="154" t="s">
        <v>110</v>
      </c>
    </row>
    <row r="328" spans="1:18" ht="12.75" customHeight="1">
      <c r="A328" s="154">
        <v>51</v>
      </c>
      <c r="B328" s="106" t="s">
        <v>824</v>
      </c>
      <c r="C328" s="13" t="s">
        <v>1005</v>
      </c>
      <c r="D328" s="13"/>
      <c r="E328" s="13"/>
      <c r="F328" s="13" t="s">
        <v>659</v>
      </c>
      <c r="G328" s="13" t="s">
        <v>660</v>
      </c>
      <c r="H328" s="13" t="s">
        <v>1006</v>
      </c>
      <c r="I328" s="13" t="s">
        <v>1007</v>
      </c>
      <c r="J328" s="13" t="s">
        <v>45</v>
      </c>
      <c r="K328" s="160">
        <v>4</v>
      </c>
      <c r="L328" s="19">
        <v>7</v>
      </c>
      <c r="M328" s="19">
        <v>693</v>
      </c>
      <c r="N328" s="19">
        <f t="shared" si="46"/>
        <v>700</v>
      </c>
      <c r="O328" s="19">
        <v>7</v>
      </c>
      <c r="P328" s="19">
        <v>693</v>
      </c>
      <c r="Q328" s="19">
        <f t="shared" si="47"/>
        <v>700</v>
      </c>
      <c r="R328" s="154" t="s">
        <v>110</v>
      </c>
    </row>
    <row r="329" spans="1:18" ht="12.75" customHeight="1">
      <c r="A329" s="154">
        <v>52</v>
      </c>
      <c r="B329" s="109" t="s">
        <v>824</v>
      </c>
      <c r="C329" s="13" t="s">
        <v>1008</v>
      </c>
      <c r="D329" s="13"/>
      <c r="E329" s="13"/>
      <c r="F329" s="13" t="s">
        <v>1009</v>
      </c>
      <c r="G329" s="13" t="s">
        <v>1010</v>
      </c>
      <c r="H329" s="13" t="s">
        <v>1011</v>
      </c>
      <c r="I329" s="13" t="s">
        <v>1012</v>
      </c>
      <c r="J329" s="13" t="s">
        <v>45</v>
      </c>
      <c r="K329" s="160">
        <v>5</v>
      </c>
      <c r="L329" s="19">
        <v>30</v>
      </c>
      <c r="M329" s="19">
        <v>70</v>
      </c>
      <c r="N329" s="19">
        <f t="shared" si="46"/>
        <v>100</v>
      </c>
      <c r="O329" s="19">
        <v>30</v>
      </c>
      <c r="P329" s="19">
        <v>70</v>
      </c>
      <c r="Q329" s="19">
        <f t="shared" si="47"/>
        <v>100</v>
      </c>
      <c r="R329" s="154" t="s">
        <v>110</v>
      </c>
    </row>
    <row r="330" spans="1:18" ht="12.75" customHeight="1">
      <c r="A330" s="154">
        <v>53</v>
      </c>
      <c r="B330" s="106" t="s">
        <v>824</v>
      </c>
      <c r="C330" s="13" t="s">
        <v>1013</v>
      </c>
      <c r="D330" s="13" t="s">
        <v>935</v>
      </c>
      <c r="E330" s="13"/>
      <c r="F330" s="13" t="s">
        <v>1014</v>
      </c>
      <c r="G330" s="13" t="s">
        <v>1015</v>
      </c>
      <c r="H330" s="13" t="s">
        <v>1016</v>
      </c>
      <c r="I330" s="13" t="s">
        <v>1017</v>
      </c>
      <c r="J330" s="13" t="s">
        <v>45</v>
      </c>
      <c r="K330" s="160">
        <v>5</v>
      </c>
      <c r="L330" s="19">
        <v>289</v>
      </c>
      <c r="M330" s="19">
        <v>1359</v>
      </c>
      <c r="N330" s="19">
        <f t="shared" si="46"/>
        <v>1648</v>
      </c>
      <c r="O330" s="19">
        <v>289</v>
      </c>
      <c r="P330" s="19">
        <v>1359</v>
      </c>
      <c r="Q330" s="19">
        <f t="shared" si="47"/>
        <v>1648</v>
      </c>
      <c r="R330" s="154" t="s">
        <v>110</v>
      </c>
    </row>
    <row r="331" spans="1:18" ht="12.75" customHeight="1">
      <c r="A331" s="154">
        <v>54</v>
      </c>
      <c r="B331" s="106" t="s">
        <v>824</v>
      </c>
      <c r="C331" s="13" t="s">
        <v>1018</v>
      </c>
      <c r="D331" s="13" t="s">
        <v>1019</v>
      </c>
      <c r="E331" s="13">
        <v>1</v>
      </c>
      <c r="F331" s="13" t="s">
        <v>54</v>
      </c>
      <c r="G331" s="13" t="s">
        <v>55</v>
      </c>
      <c r="H331" s="13" t="s">
        <v>1020</v>
      </c>
      <c r="I331" s="13" t="s">
        <v>1021</v>
      </c>
      <c r="J331" s="13" t="s">
        <v>45</v>
      </c>
      <c r="K331" s="160">
        <v>5</v>
      </c>
      <c r="L331" s="19">
        <v>16</v>
      </c>
      <c r="M331" s="19">
        <v>69</v>
      </c>
      <c r="N331" s="19">
        <f t="shared" si="46"/>
        <v>85</v>
      </c>
      <c r="O331" s="19">
        <v>16</v>
      </c>
      <c r="P331" s="19">
        <v>69</v>
      </c>
      <c r="Q331" s="19">
        <f t="shared" si="47"/>
        <v>85</v>
      </c>
      <c r="R331" s="154" t="s">
        <v>110</v>
      </c>
    </row>
    <row r="332" spans="1:18" ht="12.75" customHeight="1">
      <c r="A332" s="154">
        <v>55</v>
      </c>
      <c r="B332" s="106" t="s">
        <v>824</v>
      </c>
      <c r="C332" s="13" t="s">
        <v>1022</v>
      </c>
      <c r="D332" s="13" t="s">
        <v>1023</v>
      </c>
      <c r="E332" s="13">
        <v>6</v>
      </c>
      <c r="F332" s="13" t="s">
        <v>492</v>
      </c>
      <c r="G332" s="13" t="s">
        <v>493</v>
      </c>
      <c r="H332" s="13" t="s">
        <v>1024</v>
      </c>
      <c r="I332" s="13" t="s">
        <v>1025</v>
      </c>
      <c r="J332" s="13" t="s">
        <v>45</v>
      </c>
      <c r="K332" s="160">
        <v>20</v>
      </c>
      <c r="L332" s="19">
        <v>7812</v>
      </c>
      <c r="M332" s="19">
        <v>22667</v>
      </c>
      <c r="N332" s="19">
        <f t="shared" si="46"/>
        <v>30479</v>
      </c>
      <c r="O332" s="19">
        <v>7812</v>
      </c>
      <c r="P332" s="19">
        <v>22667</v>
      </c>
      <c r="Q332" s="19">
        <f t="shared" si="47"/>
        <v>30479</v>
      </c>
      <c r="R332" s="154" t="s">
        <v>110</v>
      </c>
    </row>
    <row r="333" spans="1:18" ht="12.75" customHeight="1">
      <c r="A333" s="154">
        <v>56</v>
      </c>
      <c r="B333" s="106" t="s">
        <v>824</v>
      </c>
      <c r="C333" s="13" t="s">
        <v>1026</v>
      </c>
      <c r="D333" s="13" t="s">
        <v>1023</v>
      </c>
      <c r="E333" s="13">
        <v>6</v>
      </c>
      <c r="F333" s="13" t="s">
        <v>492</v>
      </c>
      <c r="G333" s="13" t="s">
        <v>493</v>
      </c>
      <c r="H333" s="13" t="s">
        <v>1027</v>
      </c>
      <c r="I333" s="13" t="s">
        <v>1028</v>
      </c>
      <c r="J333" s="13" t="s">
        <v>45</v>
      </c>
      <c r="K333" s="160">
        <v>14</v>
      </c>
      <c r="L333" s="19">
        <v>2253</v>
      </c>
      <c r="M333" s="19">
        <v>7767</v>
      </c>
      <c r="N333" s="19">
        <f t="shared" si="46"/>
        <v>10020</v>
      </c>
      <c r="O333" s="19">
        <v>2253</v>
      </c>
      <c r="P333" s="19">
        <v>7767</v>
      </c>
      <c r="Q333" s="19">
        <f t="shared" si="47"/>
        <v>10020</v>
      </c>
      <c r="R333" s="154" t="s">
        <v>110</v>
      </c>
    </row>
    <row r="334" spans="1:18" ht="12.75" customHeight="1">
      <c r="A334" s="154">
        <v>57</v>
      </c>
      <c r="B334" s="106" t="s">
        <v>824</v>
      </c>
      <c r="C334" s="13" t="s">
        <v>1029</v>
      </c>
      <c r="D334" s="13" t="s">
        <v>1023</v>
      </c>
      <c r="E334" s="13">
        <v>6</v>
      </c>
      <c r="F334" s="13" t="s">
        <v>492</v>
      </c>
      <c r="G334" s="13" t="s">
        <v>493</v>
      </c>
      <c r="H334" s="13" t="s">
        <v>1030</v>
      </c>
      <c r="I334" s="13" t="s">
        <v>1031</v>
      </c>
      <c r="J334" s="13" t="s">
        <v>45</v>
      </c>
      <c r="K334" s="159">
        <v>10</v>
      </c>
      <c r="L334" s="19">
        <v>1786</v>
      </c>
      <c r="M334" s="19">
        <v>6485</v>
      </c>
      <c r="N334" s="19">
        <f t="shared" si="46"/>
        <v>8271</v>
      </c>
      <c r="O334" s="19">
        <v>1786</v>
      </c>
      <c r="P334" s="19">
        <v>6485</v>
      </c>
      <c r="Q334" s="19">
        <f t="shared" si="47"/>
        <v>8271</v>
      </c>
      <c r="R334" s="154" t="s">
        <v>110</v>
      </c>
    </row>
    <row r="335" spans="1:18" ht="12.75" customHeight="1">
      <c r="A335" s="154">
        <v>58</v>
      </c>
      <c r="B335" s="106" t="s">
        <v>824</v>
      </c>
      <c r="C335" s="13" t="s">
        <v>1032</v>
      </c>
      <c r="D335" s="13" t="s">
        <v>990</v>
      </c>
      <c r="E335" s="13">
        <v>6</v>
      </c>
      <c r="F335" s="13" t="s">
        <v>1033</v>
      </c>
      <c r="G335" s="13" t="s">
        <v>1034</v>
      </c>
      <c r="H335" s="13" t="s">
        <v>1035</v>
      </c>
      <c r="I335" s="13" t="s">
        <v>1036</v>
      </c>
      <c r="J335" s="13" t="s">
        <v>45</v>
      </c>
      <c r="K335" s="157">
        <v>5</v>
      </c>
      <c r="L335" s="19">
        <v>2086</v>
      </c>
      <c r="M335" s="19">
        <v>6275</v>
      </c>
      <c r="N335" s="19">
        <f t="shared" si="46"/>
        <v>8361</v>
      </c>
      <c r="O335" s="19">
        <v>2086</v>
      </c>
      <c r="P335" s="19">
        <v>6275</v>
      </c>
      <c r="Q335" s="19">
        <f t="shared" si="47"/>
        <v>8361</v>
      </c>
      <c r="R335" s="154" t="s">
        <v>110</v>
      </c>
    </row>
    <row r="336" spans="1:18" s="122" customFormat="1" ht="12.75" customHeight="1">
      <c r="A336" s="120">
        <v>59</v>
      </c>
      <c r="B336" s="118" t="s">
        <v>824</v>
      </c>
      <c r="C336" s="119" t="s">
        <v>1037</v>
      </c>
      <c r="D336" s="119" t="s">
        <v>1038</v>
      </c>
      <c r="E336" s="119" t="s">
        <v>1039</v>
      </c>
      <c r="F336" s="119" t="s">
        <v>1040</v>
      </c>
      <c r="G336" s="119" t="s">
        <v>1041</v>
      </c>
      <c r="H336" s="119" t="s">
        <v>2679</v>
      </c>
      <c r="I336" s="119">
        <v>83208131</v>
      </c>
      <c r="J336" s="119" t="s">
        <v>45</v>
      </c>
      <c r="K336" s="120">
        <v>25</v>
      </c>
      <c r="L336" s="121">
        <v>1392</v>
      </c>
      <c r="M336" s="121">
        <v>3408</v>
      </c>
      <c r="N336" s="19">
        <f t="shared" si="46"/>
        <v>4800</v>
      </c>
      <c r="O336" s="121">
        <v>1392</v>
      </c>
      <c r="P336" s="121">
        <v>3408</v>
      </c>
      <c r="Q336" s="121">
        <f t="shared" si="47"/>
        <v>4800</v>
      </c>
      <c r="R336" s="154" t="s">
        <v>48</v>
      </c>
    </row>
    <row r="337" spans="1:18" ht="12.75" customHeight="1">
      <c r="A337" s="154">
        <v>60</v>
      </c>
      <c r="B337" s="106" t="s">
        <v>824</v>
      </c>
      <c r="C337" s="13" t="s">
        <v>1042</v>
      </c>
      <c r="D337" s="13" t="s">
        <v>876</v>
      </c>
      <c r="E337" s="13">
        <v>53</v>
      </c>
      <c r="F337" s="13" t="s">
        <v>877</v>
      </c>
      <c r="G337" s="13" t="s">
        <v>49</v>
      </c>
      <c r="H337" s="13" t="s">
        <v>1043</v>
      </c>
      <c r="I337" s="13" t="s">
        <v>1044</v>
      </c>
      <c r="J337" s="13" t="s">
        <v>43</v>
      </c>
      <c r="K337" s="160">
        <v>200</v>
      </c>
      <c r="L337" s="19">
        <v>9140</v>
      </c>
      <c r="M337" s="19">
        <v>0</v>
      </c>
      <c r="N337" s="19">
        <f t="shared" si="46"/>
        <v>9140</v>
      </c>
      <c r="O337" s="19">
        <v>9140</v>
      </c>
      <c r="P337" s="19">
        <v>0</v>
      </c>
      <c r="Q337" s="19">
        <f t="shared" si="47"/>
        <v>9140</v>
      </c>
      <c r="R337" s="154" t="s">
        <v>110</v>
      </c>
    </row>
    <row r="338" spans="1:18" ht="12.75" customHeight="1">
      <c r="A338" s="154">
        <v>61</v>
      </c>
      <c r="B338" s="106" t="s">
        <v>824</v>
      </c>
      <c r="C338" s="13" t="s">
        <v>1045</v>
      </c>
      <c r="D338" s="13" t="s">
        <v>1046</v>
      </c>
      <c r="E338" s="13">
        <v>6</v>
      </c>
      <c r="F338" s="13" t="s">
        <v>1047</v>
      </c>
      <c r="G338" s="13" t="s">
        <v>49</v>
      </c>
      <c r="H338" s="13" t="s">
        <v>1048</v>
      </c>
      <c r="I338" s="13" t="s">
        <v>1049</v>
      </c>
      <c r="J338" s="13" t="s">
        <v>45</v>
      </c>
      <c r="K338" s="160">
        <v>5</v>
      </c>
      <c r="L338" s="19">
        <v>2377</v>
      </c>
      <c r="M338" s="19">
        <v>6806</v>
      </c>
      <c r="N338" s="19">
        <f t="shared" si="46"/>
        <v>9183</v>
      </c>
      <c r="O338" s="19">
        <v>2377</v>
      </c>
      <c r="P338" s="19">
        <v>6806</v>
      </c>
      <c r="Q338" s="19">
        <f t="shared" si="47"/>
        <v>9183</v>
      </c>
      <c r="R338" s="154" t="s">
        <v>110</v>
      </c>
    </row>
    <row r="339" spans="1:18" ht="12.75" customHeight="1">
      <c r="A339" s="169"/>
      <c r="B339" s="170"/>
      <c r="C339" s="170"/>
      <c r="D339" s="170"/>
      <c r="E339" s="170"/>
      <c r="F339" s="170"/>
      <c r="G339" s="170"/>
      <c r="H339" s="170"/>
      <c r="I339" s="170"/>
      <c r="J339" s="170"/>
      <c r="K339" s="171"/>
      <c r="L339" s="22">
        <f t="shared" ref="L339:Q339" si="48">SUM(L278:L338)</f>
        <v>1665032</v>
      </c>
      <c r="M339" s="22">
        <f t="shared" si="48"/>
        <v>443296</v>
      </c>
      <c r="N339" s="22">
        <f t="shared" si="48"/>
        <v>2108328</v>
      </c>
      <c r="O339" s="22">
        <f t="shared" si="48"/>
        <v>1665032</v>
      </c>
      <c r="P339" s="22">
        <f t="shared" si="48"/>
        <v>443296</v>
      </c>
      <c r="Q339" s="22">
        <f t="shared" si="48"/>
        <v>2108328</v>
      </c>
    </row>
    <row r="340" spans="1:18" ht="36" customHeight="1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</row>
    <row r="341" spans="1:18" ht="32.1" customHeight="1">
      <c r="A341" s="55" t="s">
        <v>658</v>
      </c>
      <c r="B341" s="163" t="s">
        <v>1850</v>
      </c>
      <c r="C341" s="164"/>
      <c r="D341" s="164"/>
      <c r="E341" s="164"/>
      <c r="F341" s="164"/>
      <c r="G341" s="164"/>
      <c r="H341" s="164"/>
      <c r="I341" s="164"/>
      <c r="J341" s="164"/>
      <c r="K341" s="165"/>
      <c r="L341" s="166" t="s">
        <v>2659</v>
      </c>
      <c r="M341" s="166"/>
      <c r="N341" s="166"/>
      <c r="O341" s="166" t="s">
        <v>2660</v>
      </c>
      <c r="P341" s="166"/>
      <c r="Q341" s="166"/>
      <c r="R341" s="167" t="s">
        <v>20</v>
      </c>
    </row>
    <row r="342" spans="1:18" ht="42" customHeight="1">
      <c r="A342" s="56" t="s">
        <v>7</v>
      </c>
      <c r="B342" s="57" t="s">
        <v>28</v>
      </c>
      <c r="C342" s="57" t="s">
        <v>4</v>
      </c>
      <c r="D342" s="58" t="s">
        <v>5</v>
      </c>
      <c r="E342" s="58" t="s">
        <v>6</v>
      </c>
      <c r="F342" s="58" t="s">
        <v>8</v>
      </c>
      <c r="G342" s="58" t="s">
        <v>9</v>
      </c>
      <c r="H342" s="58" t="s">
        <v>22</v>
      </c>
      <c r="I342" s="58" t="s">
        <v>10</v>
      </c>
      <c r="J342" s="58" t="s">
        <v>11</v>
      </c>
      <c r="K342" s="56" t="s">
        <v>12</v>
      </c>
      <c r="L342" s="153" t="s">
        <v>13</v>
      </c>
      <c r="M342" s="56" t="s">
        <v>14</v>
      </c>
      <c r="N342" s="56" t="s">
        <v>3</v>
      </c>
      <c r="O342" s="153" t="s">
        <v>13</v>
      </c>
      <c r="P342" s="56" t="s">
        <v>14</v>
      </c>
      <c r="Q342" s="56" t="s">
        <v>3</v>
      </c>
      <c r="R342" s="168"/>
    </row>
    <row r="343" spans="1:18" ht="12.75" customHeight="1">
      <c r="A343" s="154">
        <v>1</v>
      </c>
      <c r="B343" s="25" t="s">
        <v>1850</v>
      </c>
      <c r="C343" s="26" t="s">
        <v>49</v>
      </c>
      <c r="D343" s="26" t="s">
        <v>1777</v>
      </c>
      <c r="E343" s="26" t="s">
        <v>39</v>
      </c>
      <c r="F343" s="26" t="s">
        <v>1778</v>
      </c>
      <c r="G343" s="26" t="s">
        <v>49</v>
      </c>
      <c r="H343" s="26" t="s">
        <v>1779</v>
      </c>
      <c r="I343" s="26">
        <v>1386914</v>
      </c>
      <c r="J343" s="26" t="s">
        <v>43</v>
      </c>
      <c r="K343" s="160">
        <v>120</v>
      </c>
      <c r="L343" s="27">
        <v>127604</v>
      </c>
      <c r="M343" s="27">
        <v>0</v>
      </c>
      <c r="N343" s="19">
        <f>L343+M343</f>
        <v>127604</v>
      </c>
      <c r="O343" s="27">
        <v>127604</v>
      </c>
      <c r="P343" s="27">
        <v>0</v>
      </c>
      <c r="Q343" s="19">
        <v>127604</v>
      </c>
      <c r="R343" s="154" t="s">
        <v>190</v>
      </c>
    </row>
    <row r="344" spans="1:18" ht="12.75" customHeight="1">
      <c r="A344" s="154">
        <v>2</v>
      </c>
      <c r="B344" s="25" t="s">
        <v>1850</v>
      </c>
      <c r="C344" s="13" t="s">
        <v>1165</v>
      </c>
      <c r="D344" s="80" t="s">
        <v>1165</v>
      </c>
      <c r="E344" s="13" t="s">
        <v>1166</v>
      </c>
      <c r="F344" s="13" t="s">
        <v>743</v>
      </c>
      <c r="G344" s="13" t="s">
        <v>1165</v>
      </c>
      <c r="H344" s="13" t="s">
        <v>1167</v>
      </c>
      <c r="I344" s="13">
        <v>56413699</v>
      </c>
      <c r="J344" s="13" t="s">
        <v>44</v>
      </c>
      <c r="K344" s="160">
        <v>8</v>
      </c>
      <c r="L344" s="12">
        <v>3894</v>
      </c>
      <c r="M344" s="12">
        <v>0</v>
      </c>
      <c r="N344" s="12">
        <f>(L344+M344)</f>
        <v>3894</v>
      </c>
      <c r="O344" s="12">
        <v>3894</v>
      </c>
      <c r="P344" s="12">
        <v>0</v>
      </c>
      <c r="Q344" s="12">
        <v>3894</v>
      </c>
      <c r="R344" s="154" t="s">
        <v>58</v>
      </c>
    </row>
    <row r="345" spans="1:18" ht="12.75" customHeight="1">
      <c r="A345" s="154">
        <v>3</v>
      </c>
      <c r="B345" s="25" t="s">
        <v>1850</v>
      </c>
      <c r="C345" s="13" t="s">
        <v>1168</v>
      </c>
      <c r="D345" s="79" t="s">
        <v>1169</v>
      </c>
      <c r="E345" s="13" t="s">
        <v>1170</v>
      </c>
      <c r="F345" s="13" t="s">
        <v>1171</v>
      </c>
      <c r="G345" s="13" t="s">
        <v>1168</v>
      </c>
      <c r="H345" s="13" t="s">
        <v>1172</v>
      </c>
      <c r="I345" s="13">
        <v>30428438</v>
      </c>
      <c r="J345" s="13" t="s">
        <v>44</v>
      </c>
      <c r="K345" s="160">
        <v>8</v>
      </c>
      <c r="L345" s="12">
        <v>4092</v>
      </c>
      <c r="M345" s="12">
        <v>0</v>
      </c>
      <c r="N345" s="12">
        <f t="shared" ref="N345:N447" si="49">(L345+M345)</f>
        <v>4092</v>
      </c>
      <c r="O345" s="12">
        <v>4092</v>
      </c>
      <c r="P345" s="12">
        <v>0</v>
      </c>
      <c r="Q345" s="12">
        <v>4092</v>
      </c>
      <c r="R345" s="154" t="s">
        <v>58</v>
      </c>
    </row>
    <row r="346" spans="1:18" ht="12.75" customHeight="1">
      <c r="A346" s="154">
        <v>4</v>
      </c>
      <c r="B346" s="25" t="s">
        <v>1850</v>
      </c>
      <c r="C346" s="13" t="s">
        <v>1176</v>
      </c>
      <c r="D346" s="80" t="s">
        <v>1176</v>
      </c>
      <c r="E346" s="13" t="s">
        <v>1177</v>
      </c>
      <c r="F346" s="13" t="s">
        <v>1178</v>
      </c>
      <c r="G346" s="13" t="s">
        <v>1176</v>
      </c>
      <c r="H346" s="13" t="s">
        <v>1179</v>
      </c>
      <c r="I346" s="13">
        <v>91023055</v>
      </c>
      <c r="J346" s="13" t="s">
        <v>44</v>
      </c>
      <c r="K346" s="160">
        <v>8</v>
      </c>
      <c r="L346" s="12">
        <v>7471</v>
      </c>
      <c r="M346" s="12">
        <v>0</v>
      </c>
      <c r="N346" s="12">
        <f t="shared" si="49"/>
        <v>7471</v>
      </c>
      <c r="O346" s="12">
        <v>7471</v>
      </c>
      <c r="P346" s="12">
        <v>0</v>
      </c>
      <c r="Q346" s="12">
        <v>7471</v>
      </c>
      <c r="R346" s="154" t="s">
        <v>58</v>
      </c>
    </row>
    <row r="347" spans="1:18" ht="12.75" customHeight="1">
      <c r="A347" s="154">
        <v>5</v>
      </c>
      <c r="B347" s="25" t="s">
        <v>1850</v>
      </c>
      <c r="C347" s="13" t="s">
        <v>1186</v>
      </c>
      <c r="D347" s="79" t="s">
        <v>1186</v>
      </c>
      <c r="E347" s="13" t="s">
        <v>1187</v>
      </c>
      <c r="F347" s="13" t="s">
        <v>1188</v>
      </c>
      <c r="G347" s="13" t="s">
        <v>1186</v>
      </c>
      <c r="H347" s="13" t="s">
        <v>1189</v>
      </c>
      <c r="I347" s="13">
        <v>11671671</v>
      </c>
      <c r="J347" s="13" t="s">
        <v>44</v>
      </c>
      <c r="K347" s="160">
        <v>8</v>
      </c>
      <c r="L347" s="12">
        <v>4039</v>
      </c>
      <c r="M347" s="12">
        <v>0</v>
      </c>
      <c r="N347" s="12">
        <f t="shared" si="49"/>
        <v>4039</v>
      </c>
      <c r="O347" s="12">
        <v>4039</v>
      </c>
      <c r="P347" s="12">
        <v>0</v>
      </c>
      <c r="Q347" s="12">
        <v>4039</v>
      </c>
      <c r="R347" s="154" t="s">
        <v>58</v>
      </c>
    </row>
    <row r="348" spans="1:18" ht="12.75" customHeight="1">
      <c r="A348" s="154">
        <v>6</v>
      </c>
      <c r="B348" s="25" t="s">
        <v>1850</v>
      </c>
      <c r="C348" s="13" t="s">
        <v>1195</v>
      </c>
      <c r="D348" s="79" t="s">
        <v>1195</v>
      </c>
      <c r="E348" s="13" t="s">
        <v>1196</v>
      </c>
      <c r="F348" s="13" t="s">
        <v>1197</v>
      </c>
      <c r="G348" s="13" t="s">
        <v>1195</v>
      </c>
      <c r="H348" s="13" t="s">
        <v>1198</v>
      </c>
      <c r="I348" s="13">
        <v>30072985</v>
      </c>
      <c r="J348" s="13" t="s">
        <v>44</v>
      </c>
      <c r="K348" s="160">
        <v>22</v>
      </c>
      <c r="L348" s="12">
        <v>26374</v>
      </c>
      <c r="M348" s="12">
        <v>0</v>
      </c>
      <c r="N348" s="12">
        <f t="shared" si="49"/>
        <v>26374</v>
      </c>
      <c r="O348" s="12">
        <v>26374</v>
      </c>
      <c r="P348" s="12">
        <v>0</v>
      </c>
      <c r="Q348" s="12">
        <v>26374</v>
      </c>
      <c r="R348" s="154" t="s">
        <v>58</v>
      </c>
    </row>
    <row r="349" spans="1:18" ht="12.75" customHeight="1">
      <c r="A349" s="154">
        <v>7</v>
      </c>
      <c r="B349" s="25" t="s">
        <v>1850</v>
      </c>
      <c r="C349" s="13" t="s">
        <v>1245</v>
      </c>
      <c r="D349" s="80" t="s">
        <v>1246</v>
      </c>
      <c r="E349" s="13" t="s">
        <v>1247</v>
      </c>
      <c r="F349" s="13" t="s">
        <v>1248</v>
      </c>
      <c r="G349" s="13" t="s">
        <v>1245</v>
      </c>
      <c r="H349" s="13" t="s">
        <v>1249</v>
      </c>
      <c r="I349" s="13">
        <v>11580787</v>
      </c>
      <c r="J349" s="13" t="s">
        <v>44</v>
      </c>
      <c r="K349" s="160">
        <v>8</v>
      </c>
      <c r="L349" s="12">
        <v>3023</v>
      </c>
      <c r="M349" s="12">
        <v>0</v>
      </c>
      <c r="N349" s="12">
        <f t="shared" si="49"/>
        <v>3023</v>
      </c>
      <c r="O349" s="12">
        <v>3023</v>
      </c>
      <c r="P349" s="12">
        <v>0</v>
      </c>
      <c r="Q349" s="12">
        <v>3023</v>
      </c>
      <c r="R349" s="154" t="s">
        <v>58</v>
      </c>
    </row>
    <row r="350" spans="1:18" ht="12.75" customHeight="1">
      <c r="A350" s="154">
        <v>8</v>
      </c>
      <c r="B350" s="25" t="s">
        <v>1850</v>
      </c>
      <c r="C350" s="13" t="s">
        <v>1263</v>
      </c>
      <c r="D350" s="80" t="s">
        <v>1263</v>
      </c>
      <c r="E350" s="13" t="s">
        <v>1264</v>
      </c>
      <c r="F350" s="13" t="s">
        <v>1265</v>
      </c>
      <c r="G350" s="13" t="s">
        <v>1263</v>
      </c>
      <c r="H350" s="13" t="s">
        <v>1266</v>
      </c>
      <c r="I350" s="13">
        <v>30429113</v>
      </c>
      <c r="J350" s="13" t="s">
        <v>44</v>
      </c>
      <c r="K350" s="160">
        <v>8</v>
      </c>
      <c r="L350" s="12">
        <v>3920</v>
      </c>
      <c r="M350" s="12">
        <v>0</v>
      </c>
      <c r="N350" s="12">
        <f t="shared" si="49"/>
        <v>3920</v>
      </c>
      <c r="O350" s="12">
        <v>3920</v>
      </c>
      <c r="P350" s="12">
        <v>0</v>
      </c>
      <c r="Q350" s="12">
        <v>3920</v>
      </c>
      <c r="R350" s="154" t="s">
        <v>58</v>
      </c>
    </row>
    <row r="351" spans="1:18" ht="12.75" customHeight="1">
      <c r="A351" s="154">
        <v>9</v>
      </c>
      <c r="B351" s="25" t="s">
        <v>1850</v>
      </c>
      <c r="C351" s="13" t="s">
        <v>1277</v>
      </c>
      <c r="D351" s="79"/>
      <c r="E351" s="13" t="s">
        <v>1278</v>
      </c>
      <c r="F351" s="13" t="s">
        <v>1279</v>
      </c>
      <c r="G351" s="13" t="s">
        <v>1277</v>
      </c>
      <c r="H351" s="13" t="s">
        <v>1280</v>
      </c>
      <c r="I351" s="13">
        <v>56421014</v>
      </c>
      <c r="J351" s="13" t="s">
        <v>44</v>
      </c>
      <c r="K351" s="160">
        <v>8</v>
      </c>
      <c r="L351" s="12">
        <v>3379</v>
      </c>
      <c r="M351" s="12">
        <v>0</v>
      </c>
      <c r="N351" s="12">
        <f t="shared" si="49"/>
        <v>3379</v>
      </c>
      <c r="O351" s="12">
        <v>3379</v>
      </c>
      <c r="P351" s="12">
        <v>0</v>
      </c>
      <c r="Q351" s="12">
        <v>3379</v>
      </c>
      <c r="R351" s="154" t="s">
        <v>58</v>
      </c>
    </row>
    <row r="352" spans="1:18" ht="12.75" customHeight="1">
      <c r="A352" s="154">
        <v>10</v>
      </c>
      <c r="B352" s="25" t="s">
        <v>1850</v>
      </c>
      <c r="C352" s="13" t="s">
        <v>1286</v>
      </c>
      <c r="D352" s="79" t="s">
        <v>1286</v>
      </c>
      <c r="E352" s="13" t="s">
        <v>1287</v>
      </c>
      <c r="F352" s="13" t="s">
        <v>653</v>
      </c>
      <c r="G352" s="13" t="s">
        <v>1286</v>
      </c>
      <c r="H352" s="13" t="s">
        <v>1851</v>
      </c>
      <c r="I352" s="13" t="s">
        <v>1288</v>
      </c>
      <c r="J352" s="13" t="s">
        <v>44</v>
      </c>
      <c r="K352" s="160">
        <v>8</v>
      </c>
      <c r="L352" s="12">
        <v>14203</v>
      </c>
      <c r="M352" s="12">
        <v>0</v>
      </c>
      <c r="N352" s="12">
        <f t="shared" si="49"/>
        <v>14203</v>
      </c>
      <c r="O352" s="12">
        <v>14203</v>
      </c>
      <c r="P352" s="12">
        <v>0</v>
      </c>
      <c r="Q352" s="12">
        <v>14203</v>
      </c>
      <c r="R352" s="154" t="s">
        <v>58</v>
      </c>
    </row>
    <row r="353" spans="1:18" ht="12.75" customHeight="1">
      <c r="A353" s="154">
        <v>11</v>
      </c>
      <c r="B353" s="25" t="s">
        <v>1850</v>
      </c>
      <c r="C353" s="13" t="s">
        <v>739</v>
      </c>
      <c r="D353" s="79" t="s">
        <v>739</v>
      </c>
      <c r="E353" s="13" t="s">
        <v>1294</v>
      </c>
      <c r="F353" s="13" t="s">
        <v>738</v>
      </c>
      <c r="G353" s="13" t="s">
        <v>739</v>
      </c>
      <c r="H353" s="13" t="s">
        <v>1295</v>
      </c>
      <c r="I353" s="13">
        <v>11112264</v>
      </c>
      <c r="J353" s="13" t="s">
        <v>44</v>
      </c>
      <c r="K353" s="160">
        <v>22</v>
      </c>
      <c r="L353" s="12">
        <v>22559</v>
      </c>
      <c r="M353" s="12">
        <v>0</v>
      </c>
      <c r="N353" s="12">
        <f t="shared" si="49"/>
        <v>22559</v>
      </c>
      <c r="O353" s="12">
        <v>22559</v>
      </c>
      <c r="P353" s="12">
        <v>0</v>
      </c>
      <c r="Q353" s="12">
        <v>22559</v>
      </c>
      <c r="R353" s="154" t="s">
        <v>58</v>
      </c>
    </row>
    <row r="354" spans="1:18" ht="12.75" customHeight="1">
      <c r="A354" s="154">
        <v>12</v>
      </c>
      <c r="B354" s="25" t="s">
        <v>1850</v>
      </c>
      <c r="C354" s="13" t="s">
        <v>1296</v>
      </c>
      <c r="D354" s="79"/>
      <c r="E354" s="13" t="s">
        <v>1297</v>
      </c>
      <c r="F354" s="13" t="s">
        <v>1298</v>
      </c>
      <c r="G354" s="13" t="s">
        <v>1296</v>
      </c>
      <c r="H354" s="13" t="s">
        <v>1299</v>
      </c>
      <c r="I354" s="13">
        <v>30039110</v>
      </c>
      <c r="J354" s="13" t="s">
        <v>44</v>
      </c>
      <c r="K354" s="160">
        <v>22</v>
      </c>
      <c r="L354" s="12">
        <v>21331</v>
      </c>
      <c r="M354" s="12">
        <v>0</v>
      </c>
      <c r="N354" s="12">
        <f t="shared" si="49"/>
        <v>21331</v>
      </c>
      <c r="O354" s="12">
        <v>21331</v>
      </c>
      <c r="P354" s="12">
        <v>0</v>
      </c>
      <c r="Q354" s="12">
        <v>21331</v>
      </c>
      <c r="R354" s="154" t="s">
        <v>58</v>
      </c>
    </row>
    <row r="355" spans="1:18" ht="12.75" customHeight="1">
      <c r="A355" s="154">
        <v>13</v>
      </c>
      <c r="B355" s="25" t="s">
        <v>1850</v>
      </c>
      <c r="C355" s="13" t="s">
        <v>1340</v>
      </c>
      <c r="D355" s="79" t="s">
        <v>1340</v>
      </c>
      <c r="E355" s="13" t="s">
        <v>1219</v>
      </c>
      <c r="F355" s="13" t="s">
        <v>1341</v>
      </c>
      <c r="G355" s="13" t="s">
        <v>1340</v>
      </c>
      <c r="H355" s="13" t="s">
        <v>1342</v>
      </c>
      <c r="I355" s="13">
        <v>30475883</v>
      </c>
      <c r="J355" s="13" t="s">
        <v>44</v>
      </c>
      <c r="K355" s="160">
        <v>8</v>
      </c>
      <c r="L355" s="12">
        <v>5452</v>
      </c>
      <c r="M355" s="12">
        <v>0</v>
      </c>
      <c r="N355" s="12">
        <f t="shared" si="49"/>
        <v>5452</v>
      </c>
      <c r="O355" s="12">
        <v>5452</v>
      </c>
      <c r="P355" s="12">
        <v>0</v>
      </c>
      <c r="Q355" s="12">
        <v>5452</v>
      </c>
      <c r="R355" s="154" t="s">
        <v>58</v>
      </c>
    </row>
    <row r="356" spans="1:18" ht="12.75" customHeight="1">
      <c r="A356" s="154">
        <v>14</v>
      </c>
      <c r="B356" s="25" t="s">
        <v>1850</v>
      </c>
      <c r="C356" s="13" t="s">
        <v>1378</v>
      </c>
      <c r="D356" s="79" t="s">
        <v>1378</v>
      </c>
      <c r="E356" s="13" t="s">
        <v>1379</v>
      </c>
      <c r="F356" s="13" t="s">
        <v>1380</v>
      </c>
      <c r="G356" s="13" t="s">
        <v>1378</v>
      </c>
      <c r="H356" s="13" t="s">
        <v>1381</v>
      </c>
      <c r="I356" s="13">
        <v>70854066</v>
      </c>
      <c r="J356" s="13" t="s">
        <v>44</v>
      </c>
      <c r="K356" s="160">
        <v>8</v>
      </c>
      <c r="L356" s="12">
        <v>2904</v>
      </c>
      <c r="M356" s="12">
        <v>0</v>
      </c>
      <c r="N356" s="12">
        <f t="shared" si="49"/>
        <v>2904</v>
      </c>
      <c r="O356" s="12">
        <v>2904</v>
      </c>
      <c r="P356" s="12">
        <v>0</v>
      </c>
      <c r="Q356" s="12">
        <v>2904</v>
      </c>
      <c r="R356" s="154" t="s">
        <v>58</v>
      </c>
    </row>
    <row r="357" spans="1:18" ht="12.75" customHeight="1">
      <c r="A357" s="154">
        <v>15</v>
      </c>
      <c r="B357" s="25" t="s">
        <v>1850</v>
      </c>
      <c r="C357" s="13" t="s">
        <v>1395</v>
      </c>
      <c r="D357" s="79" t="s">
        <v>1395</v>
      </c>
      <c r="E357" s="13" t="s">
        <v>1396</v>
      </c>
      <c r="F357" s="13" t="s">
        <v>1397</v>
      </c>
      <c r="G357" s="13" t="s">
        <v>1398</v>
      </c>
      <c r="H357" s="13" t="s">
        <v>1399</v>
      </c>
      <c r="I357" s="13">
        <v>96637305</v>
      </c>
      <c r="J357" s="13" t="s">
        <v>43</v>
      </c>
      <c r="K357" s="160" t="s">
        <v>310</v>
      </c>
      <c r="L357" s="12">
        <v>112807</v>
      </c>
      <c r="M357" s="12">
        <v>0</v>
      </c>
      <c r="N357" s="12">
        <f t="shared" si="49"/>
        <v>112807</v>
      </c>
      <c r="O357" s="12">
        <v>112807</v>
      </c>
      <c r="P357" s="12">
        <v>0</v>
      </c>
      <c r="Q357" s="12">
        <v>112807</v>
      </c>
      <c r="R357" s="154" t="s">
        <v>58</v>
      </c>
    </row>
    <row r="358" spans="1:18" ht="12.75" customHeight="1">
      <c r="A358" s="154">
        <v>16</v>
      </c>
      <c r="B358" s="25" t="s">
        <v>1850</v>
      </c>
      <c r="C358" s="13" t="s">
        <v>1432</v>
      </c>
      <c r="D358" s="79" t="s">
        <v>1432</v>
      </c>
      <c r="E358" s="13" t="s">
        <v>1433</v>
      </c>
      <c r="F358" s="13" t="s">
        <v>1434</v>
      </c>
      <c r="G358" s="13" t="s">
        <v>1432</v>
      </c>
      <c r="H358" s="13" t="s">
        <v>1435</v>
      </c>
      <c r="I358" s="13">
        <v>56387004</v>
      </c>
      <c r="J358" s="13" t="s">
        <v>44</v>
      </c>
      <c r="K358" s="160">
        <v>8</v>
      </c>
      <c r="L358" s="12">
        <v>11563</v>
      </c>
      <c r="M358" s="12">
        <v>0</v>
      </c>
      <c r="N358" s="12">
        <f t="shared" si="49"/>
        <v>11563</v>
      </c>
      <c r="O358" s="12">
        <v>11563</v>
      </c>
      <c r="P358" s="12">
        <v>0</v>
      </c>
      <c r="Q358" s="12">
        <v>11563</v>
      </c>
      <c r="R358" s="154" t="s">
        <v>58</v>
      </c>
    </row>
    <row r="359" spans="1:18" ht="12.75" customHeight="1">
      <c r="A359" s="154">
        <v>17</v>
      </c>
      <c r="B359" s="25" t="s">
        <v>1850</v>
      </c>
      <c r="C359" s="13" t="s">
        <v>1452</v>
      </c>
      <c r="D359" s="79" t="s">
        <v>1452</v>
      </c>
      <c r="E359" s="13" t="s">
        <v>1453</v>
      </c>
      <c r="F359" s="13" t="s">
        <v>1454</v>
      </c>
      <c r="G359" s="13" t="s">
        <v>1452</v>
      </c>
      <c r="H359" s="13" t="s">
        <v>1455</v>
      </c>
      <c r="I359" s="13">
        <v>11558809</v>
      </c>
      <c r="J359" s="13" t="s">
        <v>44</v>
      </c>
      <c r="K359" s="160">
        <v>8</v>
      </c>
      <c r="L359" s="12">
        <v>2673</v>
      </c>
      <c r="M359" s="12">
        <v>0</v>
      </c>
      <c r="N359" s="12">
        <f t="shared" si="49"/>
        <v>2673</v>
      </c>
      <c r="O359" s="12">
        <v>2673</v>
      </c>
      <c r="P359" s="12">
        <v>0</v>
      </c>
      <c r="Q359" s="12">
        <v>2673</v>
      </c>
      <c r="R359" s="154" t="s">
        <v>58</v>
      </c>
    </row>
    <row r="360" spans="1:18" ht="12.75" customHeight="1">
      <c r="A360" s="154">
        <v>18</v>
      </c>
      <c r="B360" s="25" t="s">
        <v>1850</v>
      </c>
      <c r="C360" s="13" t="s">
        <v>1474</v>
      </c>
      <c r="D360" s="79" t="s">
        <v>1469</v>
      </c>
      <c r="E360" s="13" t="s">
        <v>1475</v>
      </c>
      <c r="F360" s="13" t="s">
        <v>1476</v>
      </c>
      <c r="G360" s="13" t="s">
        <v>1469</v>
      </c>
      <c r="H360" s="13" t="s">
        <v>1477</v>
      </c>
      <c r="I360" s="13">
        <v>56390387</v>
      </c>
      <c r="J360" s="13" t="s">
        <v>44</v>
      </c>
      <c r="K360" s="160">
        <v>8</v>
      </c>
      <c r="L360" s="12">
        <v>11101</v>
      </c>
      <c r="M360" s="12">
        <v>0</v>
      </c>
      <c r="N360" s="12">
        <f t="shared" si="49"/>
        <v>11101</v>
      </c>
      <c r="O360" s="12">
        <v>11101</v>
      </c>
      <c r="P360" s="12">
        <v>0</v>
      </c>
      <c r="Q360" s="12">
        <v>11101</v>
      </c>
      <c r="R360" s="154" t="s">
        <v>58</v>
      </c>
    </row>
    <row r="361" spans="1:18" ht="12.75" customHeight="1">
      <c r="A361" s="154">
        <v>19</v>
      </c>
      <c r="B361" s="25" t="s">
        <v>1850</v>
      </c>
      <c r="C361" s="13" t="s">
        <v>1492</v>
      </c>
      <c r="D361" s="79"/>
      <c r="E361" s="13" t="s">
        <v>1493</v>
      </c>
      <c r="F361" s="13" t="s">
        <v>507</v>
      </c>
      <c r="G361" s="13" t="s">
        <v>1492</v>
      </c>
      <c r="H361" s="13" t="s">
        <v>1494</v>
      </c>
      <c r="I361" s="13">
        <v>56421126</v>
      </c>
      <c r="J361" s="13" t="s">
        <v>44</v>
      </c>
      <c r="K361" s="160">
        <v>8</v>
      </c>
      <c r="L361" s="12">
        <v>2732</v>
      </c>
      <c r="M361" s="12">
        <v>0</v>
      </c>
      <c r="N361" s="12">
        <f t="shared" si="49"/>
        <v>2732</v>
      </c>
      <c r="O361" s="12">
        <v>2732</v>
      </c>
      <c r="P361" s="12">
        <v>0</v>
      </c>
      <c r="Q361" s="12">
        <v>2732</v>
      </c>
      <c r="R361" s="154" t="s">
        <v>58</v>
      </c>
    </row>
    <row r="362" spans="1:18" ht="12.75" customHeight="1">
      <c r="A362" s="154">
        <v>20</v>
      </c>
      <c r="B362" s="25" t="s">
        <v>1850</v>
      </c>
      <c r="C362" s="13" t="s">
        <v>1506</v>
      </c>
      <c r="D362" s="79" t="s">
        <v>1506</v>
      </c>
      <c r="E362" s="13" t="s">
        <v>1507</v>
      </c>
      <c r="F362" s="13" t="s">
        <v>1508</v>
      </c>
      <c r="G362" s="13" t="s">
        <v>1506</v>
      </c>
      <c r="H362" s="13" t="s">
        <v>1509</v>
      </c>
      <c r="I362" s="13">
        <v>30428653</v>
      </c>
      <c r="J362" s="13" t="s">
        <v>44</v>
      </c>
      <c r="K362" s="160">
        <v>8</v>
      </c>
      <c r="L362" s="12">
        <v>21714</v>
      </c>
      <c r="M362" s="12">
        <v>0</v>
      </c>
      <c r="N362" s="12">
        <f t="shared" si="49"/>
        <v>21714</v>
      </c>
      <c r="O362" s="12">
        <v>21714</v>
      </c>
      <c r="P362" s="12">
        <v>0</v>
      </c>
      <c r="Q362" s="12">
        <v>21714</v>
      </c>
      <c r="R362" s="154" t="s">
        <v>58</v>
      </c>
    </row>
    <row r="363" spans="1:18" ht="12.75" customHeight="1">
      <c r="A363" s="154">
        <v>21</v>
      </c>
      <c r="B363" s="25" t="s">
        <v>1850</v>
      </c>
      <c r="C363" s="13" t="s">
        <v>1533</v>
      </c>
      <c r="D363" s="79" t="s">
        <v>1533</v>
      </c>
      <c r="E363" s="13" t="s">
        <v>1534</v>
      </c>
      <c r="F363" s="13" t="s">
        <v>891</v>
      </c>
      <c r="G363" s="13" t="s">
        <v>1533</v>
      </c>
      <c r="H363" s="13" t="s">
        <v>1535</v>
      </c>
      <c r="I363" s="13">
        <v>30476181</v>
      </c>
      <c r="J363" s="13" t="s">
        <v>44</v>
      </c>
      <c r="K363" s="160">
        <v>8</v>
      </c>
      <c r="L363" s="12">
        <v>4132</v>
      </c>
      <c r="M363" s="12">
        <v>0</v>
      </c>
      <c r="N363" s="12">
        <f t="shared" si="49"/>
        <v>4132</v>
      </c>
      <c r="O363" s="12">
        <v>4132</v>
      </c>
      <c r="P363" s="12">
        <v>0</v>
      </c>
      <c r="Q363" s="12">
        <v>4132</v>
      </c>
      <c r="R363" s="154" t="s">
        <v>58</v>
      </c>
    </row>
    <row r="364" spans="1:18" ht="12.75" customHeight="1">
      <c r="A364" s="154">
        <v>22</v>
      </c>
      <c r="B364" s="25" t="s">
        <v>1850</v>
      </c>
      <c r="C364" s="13" t="s">
        <v>1536</v>
      </c>
      <c r="D364" s="79" t="s">
        <v>1536</v>
      </c>
      <c r="E364" s="13" t="s">
        <v>1537</v>
      </c>
      <c r="F364" s="13" t="s">
        <v>770</v>
      </c>
      <c r="G364" s="13" t="s">
        <v>1536</v>
      </c>
      <c r="H364" s="13" t="s">
        <v>1538</v>
      </c>
      <c r="I364" s="13">
        <v>30097687</v>
      </c>
      <c r="J364" s="13" t="s">
        <v>44</v>
      </c>
      <c r="K364" s="160">
        <v>33</v>
      </c>
      <c r="L364" s="12">
        <v>45118</v>
      </c>
      <c r="M364" s="12">
        <v>0</v>
      </c>
      <c r="N364" s="12">
        <f t="shared" si="49"/>
        <v>45118</v>
      </c>
      <c r="O364" s="12">
        <v>45118</v>
      </c>
      <c r="P364" s="12">
        <v>0</v>
      </c>
      <c r="Q364" s="12">
        <v>45118</v>
      </c>
      <c r="R364" s="154" t="s">
        <v>58</v>
      </c>
    </row>
    <row r="365" spans="1:18" ht="12.75" customHeight="1">
      <c r="A365" s="154">
        <v>23</v>
      </c>
      <c r="B365" s="25" t="s">
        <v>1850</v>
      </c>
      <c r="C365" s="13" t="s">
        <v>1549</v>
      </c>
      <c r="D365" s="79" t="s">
        <v>1549</v>
      </c>
      <c r="E365" s="13" t="s">
        <v>1550</v>
      </c>
      <c r="F365" s="13" t="s">
        <v>1397</v>
      </c>
      <c r="G365" s="13" t="s">
        <v>1549</v>
      </c>
      <c r="H365" s="13" t="s">
        <v>1551</v>
      </c>
      <c r="I365" s="13">
        <v>56421308</v>
      </c>
      <c r="J365" s="13" t="s">
        <v>44</v>
      </c>
      <c r="K365" s="160">
        <v>8</v>
      </c>
      <c r="L365" s="12">
        <v>4435</v>
      </c>
      <c r="M365" s="12">
        <v>0</v>
      </c>
      <c r="N365" s="12">
        <f t="shared" si="49"/>
        <v>4435</v>
      </c>
      <c r="O365" s="12">
        <v>4435</v>
      </c>
      <c r="P365" s="12">
        <v>0</v>
      </c>
      <c r="Q365" s="12">
        <v>4435</v>
      </c>
      <c r="R365" s="154" t="s">
        <v>58</v>
      </c>
    </row>
    <row r="366" spans="1:18" ht="12.75" customHeight="1">
      <c r="A366" s="154">
        <v>24</v>
      </c>
      <c r="B366" s="25" t="s">
        <v>1850</v>
      </c>
      <c r="C366" s="13" t="s">
        <v>892</v>
      </c>
      <c r="D366" s="79" t="s">
        <v>1552</v>
      </c>
      <c r="E366" s="13" t="s">
        <v>1553</v>
      </c>
      <c r="F366" s="13" t="s">
        <v>1554</v>
      </c>
      <c r="G366" s="13" t="s">
        <v>892</v>
      </c>
      <c r="H366" s="13" t="s">
        <v>1555</v>
      </c>
      <c r="I366" s="13">
        <v>30476039</v>
      </c>
      <c r="J366" s="13" t="s">
        <v>44</v>
      </c>
      <c r="K366" s="160">
        <v>8</v>
      </c>
      <c r="L366" s="12">
        <v>3049</v>
      </c>
      <c r="M366" s="12">
        <v>0</v>
      </c>
      <c r="N366" s="12">
        <f t="shared" si="49"/>
        <v>3049</v>
      </c>
      <c r="O366" s="12">
        <v>3049</v>
      </c>
      <c r="P366" s="12">
        <v>0</v>
      </c>
      <c r="Q366" s="12">
        <v>3049</v>
      </c>
      <c r="R366" s="154" t="s">
        <v>58</v>
      </c>
    </row>
    <row r="367" spans="1:18" ht="12.75" customHeight="1">
      <c r="A367" s="154">
        <v>25</v>
      </c>
      <c r="B367" s="25" t="s">
        <v>1850</v>
      </c>
      <c r="C367" s="13" t="s">
        <v>1556</v>
      </c>
      <c r="D367" s="79" t="s">
        <v>1556</v>
      </c>
      <c r="E367" s="13" t="s">
        <v>1379</v>
      </c>
      <c r="F367" s="13" t="s">
        <v>1557</v>
      </c>
      <c r="G367" s="13" t="s">
        <v>1556</v>
      </c>
      <c r="H367" s="13" t="s">
        <v>1558</v>
      </c>
      <c r="I367" s="13">
        <v>11670819</v>
      </c>
      <c r="J367" s="13" t="s">
        <v>44</v>
      </c>
      <c r="K367" s="160">
        <v>8</v>
      </c>
      <c r="L367" s="12">
        <v>4897</v>
      </c>
      <c r="M367" s="12">
        <v>0</v>
      </c>
      <c r="N367" s="12">
        <f t="shared" si="49"/>
        <v>4897</v>
      </c>
      <c r="O367" s="12">
        <v>4897</v>
      </c>
      <c r="P367" s="12">
        <v>0</v>
      </c>
      <c r="Q367" s="12">
        <v>4897</v>
      </c>
      <c r="R367" s="154" t="s">
        <v>58</v>
      </c>
    </row>
    <row r="368" spans="1:18" ht="12.75" customHeight="1">
      <c r="A368" s="154">
        <v>26</v>
      </c>
      <c r="B368" s="25" t="s">
        <v>1850</v>
      </c>
      <c r="C368" s="13" t="s">
        <v>1563</v>
      </c>
      <c r="D368" s="79" t="s">
        <v>1563</v>
      </c>
      <c r="E368" s="13" t="s">
        <v>1564</v>
      </c>
      <c r="F368" s="13" t="s">
        <v>1565</v>
      </c>
      <c r="G368" s="13" t="s">
        <v>1563</v>
      </c>
      <c r="H368" s="13" t="s">
        <v>1566</v>
      </c>
      <c r="I368" s="13">
        <v>11580547</v>
      </c>
      <c r="J368" s="13" t="s">
        <v>44</v>
      </c>
      <c r="K368" s="160">
        <v>8</v>
      </c>
      <c r="L368" s="12">
        <v>4620</v>
      </c>
      <c r="M368" s="12">
        <v>0</v>
      </c>
      <c r="N368" s="12">
        <f t="shared" si="49"/>
        <v>4620</v>
      </c>
      <c r="O368" s="12">
        <v>4620</v>
      </c>
      <c r="P368" s="12">
        <v>0</v>
      </c>
      <c r="Q368" s="12">
        <v>4620</v>
      </c>
      <c r="R368" s="154" t="s">
        <v>58</v>
      </c>
    </row>
    <row r="369" spans="1:18" ht="12.75" customHeight="1">
      <c r="A369" s="154">
        <v>27</v>
      </c>
      <c r="B369" s="25" t="s">
        <v>1850</v>
      </c>
      <c r="C369" s="13" t="s">
        <v>1567</v>
      </c>
      <c r="D369" s="79" t="s">
        <v>1567</v>
      </c>
      <c r="E369" s="13" t="s">
        <v>1568</v>
      </c>
      <c r="F369" s="13" t="s">
        <v>1569</v>
      </c>
      <c r="G369" s="13" t="s">
        <v>1567</v>
      </c>
      <c r="H369" s="13" t="s">
        <v>1570</v>
      </c>
      <c r="I369" s="13">
        <v>56421139</v>
      </c>
      <c r="J369" s="13" t="s">
        <v>44</v>
      </c>
      <c r="K369" s="160">
        <v>8</v>
      </c>
      <c r="L369" s="12">
        <v>4066</v>
      </c>
      <c r="M369" s="12">
        <v>0</v>
      </c>
      <c r="N369" s="12">
        <f t="shared" si="49"/>
        <v>4066</v>
      </c>
      <c r="O369" s="12">
        <v>4066</v>
      </c>
      <c r="P369" s="12">
        <v>0</v>
      </c>
      <c r="Q369" s="12">
        <v>4066</v>
      </c>
      <c r="R369" s="154" t="s">
        <v>58</v>
      </c>
    </row>
    <row r="370" spans="1:18" ht="12.75" customHeight="1">
      <c r="A370" s="154">
        <v>28</v>
      </c>
      <c r="B370" s="25" t="s">
        <v>1850</v>
      </c>
      <c r="C370" s="13" t="s">
        <v>1576</v>
      </c>
      <c r="D370" s="79" t="s">
        <v>1576</v>
      </c>
      <c r="E370" s="13" t="s">
        <v>1577</v>
      </c>
      <c r="F370" s="13" t="s">
        <v>1578</v>
      </c>
      <c r="G370" s="13" t="s">
        <v>1576</v>
      </c>
      <c r="H370" s="13" t="s">
        <v>1579</v>
      </c>
      <c r="I370" s="13">
        <v>90772974</v>
      </c>
      <c r="J370" s="13" t="s">
        <v>44</v>
      </c>
      <c r="K370" s="160">
        <v>8</v>
      </c>
      <c r="L370" s="12">
        <v>5155</v>
      </c>
      <c r="M370" s="12">
        <v>0</v>
      </c>
      <c r="N370" s="12">
        <f t="shared" si="49"/>
        <v>5155</v>
      </c>
      <c r="O370" s="12">
        <v>5155</v>
      </c>
      <c r="P370" s="12">
        <v>0</v>
      </c>
      <c r="Q370" s="12">
        <v>5155</v>
      </c>
      <c r="R370" s="154" t="s">
        <v>58</v>
      </c>
    </row>
    <row r="371" spans="1:18" ht="12.75" customHeight="1">
      <c r="A371" s="154">
        <v>29</v>
      </c>
      <c r="B371" s="25" t="s">
        <v>1850</v>
      </c>
      <c r="C371" s="13" t="s">
        <v>1585</v>
      </c>
      <c r="D371" s="79" t="s">
        <v>1585</v>
      </c>
      <c r="E371" s="13" t="s">
        <v>1586</v>
      </c>
      <c r="F371" s="13" t="s">
        <v>1587</v>
      </c>
      <c r="G371" s="13" t="s">
        <v>1585</v>
      </c>
      <c r="H371" s="13" t="s">
        <v>1588</v>
      </c>
      <c r="I371" s="13">
        <v>90921330</v>
      </c>
      <c r="J371" s="13" t="s">
        <v>44</v>
      </c>
      <c r="K371" s="160">
        <v>8</v>
      </c>
      <c r="L371" s="12">
        <v>13187</v>
      </c>
      <c r="M371" s="12">
        <v>0</v>
      </c>
      <c r="N371" s="12">
        <f t="shared" si="49"/>
        <v>13187</v>
      </c>
      <c r="O371" s="12">
        <v>13187</v>
      </c>
      <c r="P371" s="12">
        <v>0</v>
      </c>
      <c r="Q371" s="12">
        <v>13187</v>
      </c>
      <c r="R371" s="154" t="s">
        <v>58</v>
      </c>
    </row>
    <row r="372" spans="1:18" ht="12.75" customHeight="1">
      <c r="A372" s="154">
        <v>30</v>
      </c>
      <c r="B372" s="25" t="s">
        <v>1850</v>
      </c>
      <c r="C372" s="13" t="s">
        <v>1625</v>
      </c>
      <c r="D372" s="79" t="s">
        <v>1625</v>
      </c>
      <c r="E372" s="13" t="s">
        <v>1626</v>
      </c>
      <c r="F372" s="13" t="s">
        <v>1627</v>
      </c>
      <c r="G372" s="13" t="s">
        <v>1625</v>
      </c>
      <c r="H372" s="13" t="s">
        <v>1628</v>
      </c>
      <c r="I372" s="13">
        <v>56484276</v>
      </c>
      <c r="J372" s="13" t="s">
        <v>44</v>
      </c>
      <c r="K372" s="160">
        <v>8</v>
      </c>
      <c r="L372" s="12">
        <v>3617</v>
      </c>
      <c r="M372" s="12">
        <v>0</v>
      </c>
      <c r="N372" s="12">
        <f>(L372+M372)</f>
        <v>3617</v>
      </c>
      <c r="O372" s="12">
        <v>3617</v>
      </c>
      <c r="P372" s="12">
        <v>0</v>
      </c>
      <c r="Q372" s="12">
        <v>3617</v>
      </c>
      <c r="R372" s="154" t="s">
        <v>58</v>
      </c>
    </row>
    <row r="373" spans="1:18" ht="12.75" customHeight="1">
      <c r="A373" s="154">
        <v>31</v>
      </c>
      <c r="B373" s="25" t="s">
        <v>1850</v>
      </c>
      <c r="C373" s="13" t="s">
        <v>654</v>
      </c>
      <c r="D373" s="80" t="s">
        <v>654</v>
      </c>
      <c r="E373" s="13" t="s">
        <v>1641</v>
      </c>
      <c r="F373" s="13" t="s">
        <v>653</v>
      </c>
      <c r="G373" s="13" t="s">
        <v>654</v>
      </c>
      <c r="H373" s="13" t="s">
        <v>1642</v>
      </c>
      <c r="I373" s="13">
        <v>30217465</v>
      </c>
      <c r="J373" s="13" t="s">
        <v>47</v>
      </c>
      <c r="K373" s="160">
        <v>8</v>
      </c>
      <c r="L373" s="12">
        <v>3920</v>
      </c>
      <c r="M373" s="12">
        <v>0</v>
      </c>
      <c r="N373" s="12">
        <f t="shared" ref="N373:N382" si="50">(L373+M373)</f>
        <v>3920</v>
      </c>
      <c r="O373" s="12">
        <v>3920</v>
      </c>
      <c r="P373" s="12">
        <v>0</v>
      </c>
      <c r="Q373" s="12">
        <v>3920</v>
      </c>
      <c r="R373" s="154" t="s">
        <v>58</v>
      </c>
    </row>
    <row r="374" spans="1:18" ht="12.75" customHeight="1">
      <c r="A374" s="154">
        <v>32</v>
      </c>
      <c r="B374" s="25" t="s">
        <v>1850</v>
      </c>
      <c r="C374" s="13" t="s">
        <v>1647</v>
      </c>
      <c r="D374" s="79" t="s">
        <v>1648</v>
      </c>
      <c r="E374" s="13" t="s">
        <v>1649</v>
      </c>
      <c r="F374" s="13" t="s">
        <v>1650</v>
      </c>
      <c r="G374" s="13" t="s">
        <v>1647</v>
      </c>
      <c r="H374" s="13" t="s">
        <v>1651</v>
      </c>
      <c r="I374" s="13">
        <v>30035295</v>
      </c>
      <c r="J374" s="13" t="s">
        <v>44</v>
      </c>
      <c r="K374" s="160">
        <v>22</v>
      </c>
      <c r="L374" s="12">
        <v>54701</v>
      </c>
      <c r="M374" s="12">
        <v>0</v>
      </c>
      <c r="N374" s="12">
        <f t="shared" si="50"/>
        <v>54701</v>
      </c>
      <c r="O374" s="12">
        <v>54701</v>
      </c>
      <c r="P374" s="12">
        <v>0</v>
      </c>
      <c r="Q374" s="12">
        <v>54701</v>
      </c>
      <c r="R374" s="154" t="s">
        <v>58</v>
      </c>
    </row>
    <row r="375" spans="1:18" ht="12.75" customHeight="1">
      <c r="A375" s="154">
        <v>33</v>
      </c>
      <c r="B375" s="25" t="s">
        <v>1850</v>
      </c>
      <c r="C375" s="13" t="s">
        <v>1661</v>
      </c>
      <c r="D375" s="80" t="s">
        <v>1662</v>
      </c>
      <c r="E375" s="13" t="s">
        <v>1663</v>
      </c>
      <c r="F375" s="13" t="s">
        <v>1587</v>
      </c>
      <c r="G375" s="13" t="s">
        <v>1664</v>
      </c>
      <c r="H375" s="13" t="s">
        <v>1665</v>
      </c>
      <c r="I375" s="13" t="s">
        <v>2045</v>
      </c>
      <c r="J375" s="13" t="s">
        <v>45</v>
      </c>
      <c r="K375" s="160" t="s">
        <v>1236</v>
      </c>
      <c r="L375" s="12">
        <v>86552</v>
      </c>
      <c r="M375" s="12">
        <v>0</v>
      </c>
      <c r="N375" s="12">
        <f t="shared" si="50"/>
        <v>86552</v>
      </c>
      <c r="O375" s="12">
        <v>86552</v>
      </c>
      <c r="P375" s="12">
        <v>0</v>
      </c>
      <c r="Q375" s="12">
        <v>86552</v>
      </c>
      <c r="R375" s="154" t="s">
        <v>58</v>
      </c>
    </row>
    <row r="376" spans="1:18" ht="12.75" customHeight="1">
      <c r="A376" s="154">
        <v>34</v>
      </c>
      <c r="B376" s="25" t="s">
        <v>1850</v>
      </c>
      <c r="C376" s="13" t="s">
        <v>1675</v>
      </c>
      <c r="D376" s="80" t="s">
        <v>1675</v>
      </c>
      <c r="E376" s="13" t="s">
        <v>1676</v>
      </c>
      <c r="F376" s="13" t="s">
        <v>1265</v>
      </c>
      <c r="G376" s="13" t="s">
        <v>1675</v>
      </c>
      <c r="H376" s="13" t="s">
        <v>1677</v>
      </c>
      <c r="I376" s="13">
        <v>30101642</v>
      </c>
      <c r="J376" s="13" t="s">
        <v>44</v>
      </c>
      <c r="K376" s="160">
        <v>33</v>
      </c>
      <c r="L376" s="12">
        <v>50081</v>
      </c>
      <c r="M376" s="12">
        <v>0</v>
      </c>
      <c r="N376" s="12">
        <f t="shared" si="50"/>
        <v>50081</v>
      </c>
      <c r="O376" s="12">
        <v>50081</v>
      </c>
      <c r="P376" s="12">
        <v>0</v>
      </c>
      <c r="Q376" s="12">
        <v>50081</v>
      </c>
      <c r="R376" s="154" t="s">
        <v>58</v>
      </c>
    </row>
    <row r="377" spans="1:18" ht="12.75" customHeight="1">
      <c r="A377" s="154">
        <v>35</v>
      </c>
      <c r="B377" s="25" t="s">
        <v>1850</v>
      </c>
      <c r="C377" s="13" t="s">
        <v>1678</v>
      </c>
      <c r="D377" s="80" t="s">
        <v>1678</v>
      </c>
      <c r="E377" s="13" t="s">
        <v>1679</v>
      </c>
      <c r="F377" s="13" t="s">
        <v>1557</v>
      </c>
      <c r="G377" s="13" t="s">
        <v>1678</v>
      </c>
      <c r="H377" s="13" t="s">
        <v>1680</v>
      </c>
      <c r="I377" s="13">
        <v>11544732</v>
      </c>
      <c r="J377" s="13" t="s">
        <v>44</v>
      </c>
      <c r="K377" s="160">
        <v>8</v>
      </c>
      <c r="L377" s="12">
        <v>3656</v>
      </c>
      <c r="M377" s="12">
        <v>0</v>
      </c>
      <c r="N377" s="12">
        <f t="shared" si="50"/>
        <v>3656</v>
      </c>
      <c r="O377" s="12">
        <v>3656</v>
      </c>
      <c r="P377" s="12">
        <v>0</v>
      </c>
      <c r="Q377" s="12">
        <v>3656</v>
      </c>
      <c r="R377" s="154" t="s">
        <v>58</v>
      </c>
    </row>
    <row r="378" spans="1:18" ht="12.75" customHeight="1">
      <c r="A378" s="154">
        <v>36</v>
      </c>
      <c r="B378" s="25" t="s">
        <v>1850</v>
      </c>
      <c r="C378" s="13" t="s">
        <v>744</v>
      </c>
      <c r="D378" s="79" t="s">
        <v>1681</v>
      </c>
      <c r="E378" s="13" t="s">
        <v>1682</v>
      </c>
      <c r="F378" s="13" t="s">
        <v>1341</v>
      </c>
      <c r="G378" s="13" t="s">
        <v>744</v>
      </c>
      <c r="H378" s="13" t="s">
        <v>1683</v>
      </c>
      <c r="I378" s="13">
        <v>11571999</v>
      </c>
      <c r="J378" s="13" t="s">
        <v>44</v>
      </c>
      <c r="K378" s="160">
        <v>8</v>
      </c>
      <c r="L378" s="12">
        <v>3287</v>
      </c>
      <c r="M378" s="12">
        <v>0</v>
      </c>
      <c r="N378" s="12">
        <f t="shared" si="50"/>
        <v>3287</v>
      </c>
      <c r="O378" s="12">
        <v>3287</v>
      </c>
      <c r="P378" s="12">
        <v>0</v>
      </c>
      <c r="Q378" s="12">
        <v>3287</v>
      </c>
      <c r="R378" s="154" t="s">
        <v>58</v>
      </c>
    </row>
    <row r="379" spans="1:18" ht="12.75" customHeight="1">
      <c r="A379" s="154">
        <v>37</v>
      </c>
      <c r="B379" s="25" t="s">
        <v>1850</v>
      </c>
      <c r="C379" s="13" t="s">
        <v>1710</v>
      </c>
      <c r="D379" s="79" t="s">
        <v>1710</v>
      </c>
      <c r="E379" s="13" t="s">
        <v>1711</v>
      </c>
      <c r="F379" s="13" t="s">
        <v>1712</v>
      </c>
      <c r="G379" s="13" t="s">
        <v>1710</v>
      </c>
      <c r="H379" s="13" t="s">
        <v>1713</v>
      </c>
      <c r="I379" s="13">
        <v>90991867</v>
      </c>
      <c r="J379" s="13" t="s">
        <v>44</v>
      </c>
      <c r="K379" s="160">
        <v>8</v>
      </c>
      <c r="L379" s="12">
        <v>4330</v>
      </c>
      <c r="M379" s="12">
        <v>0</v>
      </c>
      <c r="N379" s="12">
        <f t="shared" si="50"/>
        <v>4330</v>
      </c>
      <c r="O379" s="12">
        <v>4330</v>
      </c>
      <c r="P379" s="12">
        <v>0</v>
      </c>
      <c r="Q379" s="12">
        <v>4330</v>
      </c>
      <c r="R379" s="154" t="s">
        <v>58</v>
      </c>
    </row>
    <row r="380" spans="1:18" ht="12.75" customHeight="1">
      <c r="A380" s="154">
        <v>38</v>
      </c>
      <c r="B380" s="25" t="s">
        <v>1850</v>
      </c>
      <c r="C380" s="13" t="s">
        <v>1714</v>
      </c>
      <c r="D380" s="79" t="s">
        <v>1714</v>
      </c>
      <c r="E380" s="13" t="s">
        <v>1715</v>
      </c>
      <c r="F380" s="13" t="s">
        <v>1557</v>
      </c>
      <c r="G380" s="13" t="s">
        <v>1714</v>
      </c>
      <c r="H380" s="13" t="s">
        <v>1716</v>
      </c>
      <c r="I380" s="13">
        <v>56413688</v>
      </c>
      <c r="J380" s="13" t="s">
        <v>44</v>
      </c>
      <c r="K380" s="160">
        <v>8</v>
      </c>
      <c r="L380" s="12">
        <v>4858</v>
      </c>
      <c r="M380" s="12">
        <v>0</v>
      </c>
      <c r="N380" s="12">
        <f t="shared" si="50"/>
        <v>4858</v>
      </c>
      <c r="O380" s="12">
        <v>4858</v>
      </c>
      <c r="P380" s="12">
        <v>0</v>
      </c>
      <c r="Q380" s="12">
        <v>4858</v>
      </c>
      <c r="R380" s="154" t="s">
        <v>58</v>
      </c>
    </row>
    <row r="381" spans="1:18" ht="12.75" customHeight="1">
      <c r="A381" s="154">
        <v>39</v>
      </c>
      <c r="B381" s="25" t="s">
        <v>1850</v>
      </c>
      <c r="C381" s="13" t="s">
        <v>1717</v>
      </c>
      <c r="D381" s="80" t="s">
        <v>1717</v>
      </c>
      <c r="E381" s="13" t="s">
        <v>1718</v>
      </c>
      <c r="F381" s="13" t="s">
        <v>1719</v>
      </c>
      <c r="G381" s="13" t="s">
        <v>1717</v>
      </c>
      <c r="H381" s="13" t="s">
        <v>1720</v>
      </c>
      <c r="I381" s="13">
        <v>30024125</v>
      </c>
      <c r="J381" s="13" t="s">
        <v>44</v>
      </c>
      <c r="K381" s="160">
        <v>22</v>
      </c>
      <c r="L381" s="12">
        <v>28684</v>
      </c>
      <c r="M381" s="12">
        <v>0</v>
      </c>
      <c r="N381" s="12">
        <f t="shared" si="50"/>
        <v>28684</v>
      </c>
      <c r="O381" s="12">
        <v>28684</v>
      </c>
      <c r="P381" s="12">
        <v>0</v>
      </c>
      <c r="Q381" s="12">
        <v>28684</v>
      </c>
      <c r="R381" s="154" t="s">
        <v>58</v>
      </c>
    </row>
    <row r="382" spans="1:18" ht="12.75" customHeight="1">
      <c r="A382" s="154">
        <v>40</v>
      </c>
      <c r="B382" s="25" t="s">
        <v>1850</v>
      </c>
      <c r="C382" s="13" t="s">
        <v>1767</v>
      </c>
      <c r="D382" s="13" t="s">
        <v>1767</v>
      </c>
      <c r="E382" s="13" t="s">
        <v>1768</v>
      </c>
      <c r="F382" s="13" t="s">
        <v>1248</v>
      </c>
      <c r="G382" s="13" t="s">
        <v>1767</v>
      </c>
      <c r="H382" s="13" t="s">
        <v>1769</v>
      </c>
      <c r="I382" s="13">
        <v>71260392</v>
      </c>
      <c r="J382" s="13" t="s">
        <v>44</v>
      </c>
      <c r="K382" s="160">
        <v>8</v>
      </c>
      <c r="L382" s="12">
        <v>4858</v>
      </c>
      <c r="M382" s="12">
        <v>0</v>
      </c>
      <c r="N382" s="12">
        <f t="shared" si="50"/>
        <v>4858</v>
      </c>
      <c r="O382" s="12">
        <v>4858</v>
      </c>
      <c r="P382" s="12">
        <v>0</v>
      </c>
      <c r="Q382" s="12">
        <v>4858</v>
      </c>
      <c r="R382" s="154" t="s">
        <v>58</v>
      </c>
    </row>
    <row r="383" spans="1:18" ht="12.75" customHeight="1">
      <c r="A383" s="154">
        <v>41</v>
      </c>
      <c r="B383" s="25" t="s">
        <v>1850</v>
      </c>
      <c r="C383" s="13" t="s">
        <v>1790</v>
      </c>
      <c r="D383" s="79" t="s">
        <v>1790</v>
      </c>
      <c r="E383" s="13" t="s">
        <v>1791</v>
      </c>
      <c r="F383" s="13" t="s">
        <v>1792</v>
      </c>
      <c r="G383" s="13" t="s">
        <v>1790</v>
      </c>
      <c r="H383" s="13" t="s">
        <v>1793</v>
      </c>
      <c r="I383" s="13">
        <v>56413660</v>
      </c>
      <c r="J383" s="13" t="s">
        <v>44</v>
      </c>
      <c r="K383" s="160">
        <v>8</v>
      </c>
      <c r="L383" s="12">
        <v>3762</v>
      </c>
      <c r="M383" s="12">
        <v>0</v>
      </c>
      <c r="N383" s="12">
        <f t="shared" si="49"/>
        <v>3762</v>
      </c>
      <c r="O383" s="12">
        <v>3762</v>
      </c>
      <c r="P383" s="12">
        <v>0</v>
      </c>
      <c r="Q383" s="12">
        <v>3762</v>
      </c>
      <c r="R383" s="154" t="s">
        <v>58</v>
      </c>
    </row>
    <row r="384" spans="1:18" ht="12.75" customHeight="1">
      <c r="A384" s="154">
        <v>42</v>
      </c>
      <c r="B384" s="25" t="s">
        <v>1850</v>
      </c>
      <c r="C384" s="13" t="s">
        <v>1794</v>
      </c>
      <c r="D384" s="79" t="s">
        <v>1794</v>
      </c>
      <c r="E384" s="13" t="s">
        <v>1795</v>
      </c>
      <c r="F384" s="13" t="s">
        <v>1796</v>
      </c>
      <c r="G384" s="13" t="s">
        <v>1794</v>
      </c>
      <c r="H384" s="13" t="s">
        <v>1797</v>
      </c>
      <c r="I384" s="13">
        <v>56418337</v>
      </c>
      <c r="J384" s="13" t="s">
        <v>44</v>
      </c>
      <c r="K384" s="160">
        <v>8</v>
      </c>
      <c r="L384" s="12">
        <v>8897</v>
      </c>
      <c r="M384" s="12">
        <v>0</v>
      </c>
      <c r="N384" s="12">
        <f t="shared" si="49"/>
        <v>8897</v>
      </c>
      <c r="O384" s="12">
        <v>8897</v>
      </c>
      <c r="P384" s="12">
        <v>0</v>
      </c>
      <c r="Q384" s="12">
        <v>8897</v>
      </c>
      <c r="R384" s="154" t="s">
        <v>58</v>
      </c>
    </row>
    <row r="385" spans="1:18" ht="12.75" customHeight="1">
      <c r="A385" s="154">
        <v>43</v>
      </c>
      <c r="B385" s="25" t="s">
        <v>1850</v>
      </c>
      <c r="C385" s="13" t="s">
        <v>1798</v>
      </c>
      <c r="D385" s="79" t="s">
        <v>1798</v>
      </c>
      <c r="E385" s="13" t="s">
        <v>1799</v>
      </c>
      <c r="F385" s="13" t="s">
        <v>1800</v>
      </c>
      <c r="G385" s="13" t="s">
        <v>1798</v>
      </c>
      <c r="H385" s="13" t="s">
        <v>1801</v>
      </c>
      <c r="I385" s="13">
        <v>30005570</v>
      </c>
      <c r="J385" s="13" t="s">
        <v>44</v>
      </c>
      <c r="K385" s="160">
        <v>33</v>
      </c>
      <c r="L385" s="12">
        <v>25621</v>
      </c>
      <c r="M385" s="12">
        <v>0</v>
      </c>
      <c r="N385" s="12">
        <f t="shared" si="49"/>
        <v>25621</v>
      </c>
      <c r="O385" s="12">
        <v>25621</v>
      </c>
      <c r="P385" s="12">
        <v>0</v>
      </c>
      <c r="Q385" s="12">
        <v>25621</v>
      </c>
      <c r="R385" s="154" t="s">
        <v>58</v>
      </c>
    </row>
    <row r="386" spans="1:18" ht="12.75" customHeight="1">
      <c r="A386" s="154">
        <v>44</v>
      </c>
      <c r="B386" s="25" t="s">
        <v>1850</v>
      </c>
      <c r="C386" s="13" t="s">
        <v>1802</v>
      </c>
      <c r="D386" s="80" t="s">
        <v>1803</v>
      </c>
      <c r="E386" s="13" t="s">
        <v>1804</v>
      </c>
      <c r="F386" s="13" t="s">
        <v>1434</v>
      </c>
      <c r="G386" s="13" t="s">
        <v>1802</v>
      </c>
      <c r="H386" s="13" t="s">
        <v>1805</v>
      </c>
      <c r="I386" s="13">
        <v>70256794</v>
      </c>
      <c r="J386" s="13" t="s">
        <v>44</v>
      </c>
      <c r="K386" s="160">
        <v>8</v>
      </c>
      <c r="L386" s="12">
        <v>9253</v>
      </c>
      <c r="M386" s="12">
        <v>0</v>
      </c>
      <c r="N386" s="12">
        <f>(L386+M386)</f>
        <v>9253</v>
      </c>
      <c r="O386" s="12">
        <v>9253</v>
      </c>
      <c r="P386" s="12">
        <v>0</v>
      </c>
      <c r="Q386" s="12">
        <v>9253</v>
      </c>
      <c r="R386" s="154" t="s">
        <v>58</v>
      </c>
    </row>
    <row r="387" spans="1:18" ht="12.75" customHeight="1">
      <c r="A387" s="154">
        <v>45</v>
      </c>
      <c r="B387" s="25" t="s">
        <v>1850</v>
      </c>
      <c r="C387" s="13" t="s">
        <v>1832</v>
      </c>
      <c r="D387" s="79"/>
      <c r="E387" s="13" t="s">
        <v>1833</v>
      </c>
      <c r="F387" s="13" t="s">
        <v>1834</v>
      </c>
      <c r="G387" s="13" t="s">
        <v>1832</v>
      </c>
      <c r="H387" s="13" t="s">
        <v>1835</v>
      </c>
      <c r="I387" s="13">
        <v>56484395</v>
      </c>
      <c r="J387" s="13" t="s">
        <v>44</v>
      </c>
      <c r="K387" s="160">
        <v>8</v>
      </c>
      <c r="L387" s="12">
        <v>6310</v>
      </c>
      <c r="M387" s="12">
        <v>0</v>
      </c>
      <c r="N387" s="12">
        <f t="shared" ref="N387:N413" si="51">(L387+M387)</f>
        <v>6310</v>
      </c>
      <c r="O387" s="12">
        <v>6310</v>
      </c>
      <c r="P387" s="12">
        <v>0</v>
      </c>
      <c r="Q387" s="12">
        <v>6310</v>
      </c>
      <c r="R387" s="154" t="s">
        <v>58</v>
      </c>
    </row>
    <row r="388" spans="1:18" ht="12.75" customHeight="1">
      <c r="A388" s="154">
        <v>46</v>
      </c>
      <c r="B388" s="25" t="s">
        <v>1850</v>
      </c>
      <c r="C388" s="13" t="s">
        <v>1847</v>
      </c>
      <c r="D388" s="80"/>
      <c r="E388" s="13" t="s">
        <v>1848</v>
      </c>
      <c r="F388" s="13" t="s">
        <v>1627</v>
      </c>
      <c r="G388" s="13" t="s">
        <v>1847</v>
      </c>
      <c r="H388" s="13" t="s">
        <v>1849</v>
      </c>
      <c r="I388" s="13">
        <v>56485035</v>
      </c>
      <c r="J388" s="13" t="s">
        <v>44</v>
      </c>
      <c r="K388" s="160">
        <v>8</v>
      </c>
      <c r="L388" s="12">
        <v>1478</v>
      </c>
      <c r="M388" s="12">
        <v>0</v>
      </c>
      <c r="N388" s="12">
        <f t="shared" si="51"/>
        <v>1478</v>
      </c>
      <c r="O388" s="12">
        <v>1478</v>
      </c>
      <c r="P388" s="12">
        <v>0</v>
      </c>
      <c r="Q388" s="12">
        <v>1478</v>
      </c>
      <c r="R388" s="154" t="s">
        <v>58</v>
      </c>
    </row>
    <row r="389" spans="1:18" ht="12.75" customHeight="1">
      <c r="A389" s="154">
        <v>47</v>
      </c>
      <c r="B389" s="25" t="s">
        <v>1850</v>
      </c>
      <c r="C389" s="13" t="s">
        <v>1146</v>
      </c>
      <c r="D389" s="79" t="s">
        <v>1147</v>
      </c>
      <c r="E389" s="13" t="s">
        <v>1148</v>
      </c>
      <c r="F389" s="13" t="s">
        <v>1149</v>
      </c>
      <c r="G389" s="13" t="s">
        <v>1146</v>
      </c>
      <c r="H389" s="13" t="s">
        <v>1150</v>
      </c>
      <c r="I389" s="13">
        <v>90966151</v>
      </c>
      <c r="J389" s="13" t="s">
        <v>44</v>
      </c>
      <c r="K389" s="160">
        <v>8</v>
      </c>
      <c r="L389" s="12">
        <v>2006</v>
      </c>
      <c r="M389" s="12">
        <v>0</v>
      </c>
      <c r="N389" s="12">
        <f t="shared" si="51"/>
        <v>2006</v>
      </c>
      <c r="O389" s="12">
        <v>2006</v>
      </c>
      <c r="P389" s="12">
        <v>0</v>
      </c>
      <c r="Q389" s="12">
        <v>2006</v>
      </c>
      <c r="R389" s="154" t="s">
        <v>48</v>
      </c>
    </row>
    <row r="390" spans="1:18" ht="12.75" customHeight="1">
      <c r="A390" s="154">
        <v>48</v>
      </c>
      <c r="B390" s="25" t="s">
        <v>1850</v>
      </c>
      <c r="C390" s="13" t="s">
        <v>1155</v>
      </c>
      <c r="D390" s="79"/>
      <c r="E390" s="13" t="s">
        <v>1156</v>
      </c>
      <c r="F390" s="13" t="s">
        <v>1157</v>
      </c>
      <c r="G390" s="13" t="s">
        <v>1155</v>
      </c>
      <c r="H390" s="13" t="s">
        <v>1158</v>
      </c>
      <c r="I390" s="13" t="s">
        <v>1159</v>
      </c>
      <c r="J390" s="13" t="s">
        <v>44</v>
      </c>
      <c r="K390" s="160">
        <v>8</v>
      </c>
      <c r="L390" s="12">
        <v>4435</v>
      </c>
      <c r="M390" s="12">
        <v>0</v>
      </c>
      <c r="N390" s="12">
        <f t="shared" si="51"/>
        <v>4435</v>
      </c>
      <c r="O390" s="12">
        <v>4435</v>
      </c>
      <c r="P390" s="12">
        <v>0</v>
      </c>
      <c r="Q390" s="12">
        <v>4435</v>
      </c>
      <c r="R390" s="154" t="s">
        <v>48</v>
      </c>
    </row>
    <row r="391" spans="1:18" ht="12.75" customHeight="1">
      <c r="A391" s="154">
        <v>49</v>
      </c>
      <c r="B391" s="25" t="s">
        <v>1850</v>
      </c>
      <c r="C391" s="13" t="s">
        <v>1160</v>
      </c>
      <c r="D391" s="80"/>
      <c r="E391" s="13" t="s">
        <v>1161</v>
      </c>
      <c r="F391" s="13" t="s">
        <v>1162</v>
      </c>
      <c r="G391" s="13" t="s">
        <v>1160</v>
      </c>
      <c r="H391" s="13" t="s">
        <v>1163</v>
      </c>
      <c r="I391" s="13" t="s">
        <v>1164</v>
      </c>
      <c r="J391" s="13" t="s">
        <v>44</v>
      </c>
      <c r="K391" s="160" t="s">
        <v>38</v>
      </c>
      <c r="L391" s="12">
        <v>11550</v>
      </c>
      <c r="M391" s="12">
        <v>0</v>
      </c>
      <c r="N391" s="12">
        <f t="shared" si="51"/>
        <v>11550</v>
      </c>
      <c r="O391" s="12">
        <v>11550</v>
      </c>
      <c r="P391" s="12">
        <v>0</v>
      </c>
      <c r="Q391" s="12">
        <v>11550</v>
      </c>
      <c r="R391" s="154" t="s">
        <v>48</v>
      </c>
    </row>
    <row r="392" spans="1:18" ht="12.75" customHeight="1">
      <c r="A392" s="154">
        <v>50</v>
      </c>
      <c r="B392" s="25" t="s">
        <v>1850</v>
      </c>
      <c r="C392" s="13" t="s">
        <v>1173</v>
      </c>
      <c r="D392" s="80"/>
      <c r="E392" s="13" t="s">
        <v>1174</v>
      </c>
      <c r="F392" s="13" t="s">
        <v>936</v>
      </c>
      <c r="G392" s="13" t="s">
        <v>937</v>
      </c>
      <c r="H392" s="13" t="s">
        <v>1175</v>
      </c>
      <c r="I392" s="13">
        <v>91054928</v>
      </c>
      <c r="J392" s="13" t="s">
        <v>44</v>
      </c>
      <c r="K392" s="160">
        <v>8</v>
      </c>
      <c r="L392" s="12">
        <v>4448</v>
      </c>
      <c r="M392" s="12">
        <v>0</v>
      </c>
      <c r="N392" s="12">
        <f t="shared" si="51"/>
        <v>4448</v>
      </c>
      <c r="O392" s="12">
        <v>4448</v>
      </c>
      <c r="P392" s="12">
        <v>0</v>
      </c>
      <c r="Q392" s="12">
        <v>4448</v>
      </c>
      <c r="R392" s="154" t="s">
        <v>48</v>
      </c>
    </row>
    <row r="393" spans="1:18" ht="12.75" customHeight="1">
      <c r="A393" s="154">
        <v>51</v>
      </c>
      <c r="B393" s="25" t="s">
        <v>1850</v>
      </c>
      <c r="C393" s="13" t="s">
        <v>1180</v>
      </c>
      <c r="D393" s="79" t="s">
        <v>1181</v>
      </c>
      <c r="E393" s="13" t="s">
        <v>1182</v>
      </c>
      <c r="F393" s="13" t="s">
        <v>460</v>
      </c>
      <c r="G393" s="13" t="s">
        <v>1183</v>
      </c>
      <c r="H393" s="13" t="s">
        <v>1184</v>
      </c>
      <c r="I393" s="13" t="s">
        <v>1185</v>
      </c>
      <c r="J393" s="13" t="s">
        <v>44</v>
      </c>
      <c r="K393" s="160" t="s">
        <v>38</v>
      </c>
      <c r="L393" s="12">
        <v>2838</v>
      </c>
      <c r="M393" s="12">
        <v>0</v>
      </c>
      <c r="N393" s="12">
        <f t="shared" si="51"/>
        <v>2838</v>
      </c>
      <c r="O393" s="12">
        <v>2838</v>
      </c>
      <c r="P393" s="12">
        <v>0</v>
      </c>
      <c r="Q393" s="12">
        <v>2838</v>
      </c>
      <c r="R393" s="154" t="s">
        <v>48</v>
      </c>
    </row>
    <row r="394" spans="1:18" ht="12.75" customHeight="1">
      <c r="A394" s="154">
        <v>52</v>
      </c>
      <c r="B394" s="25" t="s">
        <v>1850</v>
      </c>
      <c r="C394" s="13" t="s">
        <v>1190</v>
      </c>
      <c r="D394" s="79"/>
      <c r="E394" s="13" t="s">
        <v>1191</v>
      </c>
      <c r="F394" s="13" t="s">
        <v>1192</v>
      </c>
      <c r="G394" s="13" t="s">
        <v>1190</v>
      </c>
      <c r="H394" s="13" t="s">
        <v>1193</v>
      </c>
      <c r="I394" s="13" t="s">
        <v>1194</v>
      </c>
      <c r="J394" s="13" t="s">
        <v>44</v>
      </c>
      <c r="K394" s="160" t="s">
        <v>38</v>
      </c>
      <c r="L394" s="12">
        <v>2099</v>
      </c>
      <c r="M394" s="12">
        <v>0</v>
      </c>
      <c r="N394" s="12">
        <f t="shared" si="51"/>
        <v>2099</v>
      </c>
      <c r="O394" s="12">
        <v>2099</v>
      </c>
      <c r="P394" s="12">
        <v>0</v>
      </c>
      <c r="Q394" s="12">
        <v>2099</v>
      </c>
      <c r="R394" s="154" t="s">
        <v>48</v>
      </c>
    </row>
    <row r="395" spans="1:18" ht="12.75" customHeight="1">
      <c r="A395" s="154">
        <v>53</v>
      </c>
      <c r="B395" s="25" t="s">
        <v>1850</v>
      </c>
      <c r="C395" s="13" t="s">
        <v>1205</v>
      </c>
      <c r="D395" s="79"/>
      <c r="E395" s="13" t="s">
        <v>1206</v>
      </c>
      <c r="F395" s="13" t="s">
        <v>1207</v>
      </c>
      <c r="G395" s="13" t="s">
        <v>1205</v>
      </c>
      <c r="H395" s="13" t="s">
        <v>1208</v>
      </c>
      <c r="I395" s="13" t="s">
        <v>1209</v>
      </c>
      <c r="J395" s="13" t="s">
        <v>44</v>
      </c>
      <c r="K395" s="160" t="s">
        <v>62</v>
      </c>
      <c r="L395" s="12">
        <v>4330</v>
      </c>
      <c r="M395" s="12">
        <v>0</v>
      </c>
      <c r="N395" s="12">
        <f t="shared" si="51"/>
        <v>4330</v>
      </c>
      <c r="O395" s="12">
        <v>4330</v>
      </c>
      <c r="P395" s="12">
        <v>0</v>
      </c>
      <c r="Q395" s="12">
        <v>4330</v>
      </c>
      <c r="R395" s="154" t="s">
        <v>48</v>
      </c>
    </row>
    <row r="396" spans="1:18" ht="12.75" customHeight="1">
      <c r="A396" s="154">
        <v>54</v>
      </c>
      <c r="B396" s="25" t="s">
        <v>1850</v>
      </c>
      <c r="C396" s="13" t="s">
        <v>1210</v>
      </c>
      <c r="D396" s="79"/>
      <c r="E396" s="13" t="s">
        <v>1211</v>
      </c>
      <c r="F396" s="13" t="s">
        <v>1212</v>
      </c>
      <c r="G396" s="13" t="s">
        <v>1210</v>
      </c>
      <c r="H396" s="13" t="s">
        <v>1213</v>
      </c>
      <c r="I396" s="13" t="s">
        <v>1214</v>
      </c>
      <c r="J396" s="13" t="s">
        <v>44</v>
      </c>
      <c r="K396" s="160" t="s">
        <v>34</v>
      </c>
      <c r="L396" s="12">
        <v>7418</v>
      </c>
      <c r="M396" s="12">
        <v>0</v>
      </c>
      <c r="N396" s="12">
        <f t="shared" si="51"/>
        <v>7418</v>
      </c>
      <c r="O396" s="12">
        <v>7418</v>
      </c>
      <c r="P396" s="12">
        <v>0</v>
      </c>
      <c r="Q396" s="12">
        <v>7418</v>
      </c>
      <c r="R396" s="154" t="s">
        <v>48</v>
      </c>
    </row>
    <row r="397" spans="1:18" ht="12.75" customHeight="1">
      <c r="A397" s="154">
        <v>55</v>
      </c>
      <c r="B397" s="25" t="s">
        <v>1850</v>
      </c>
      <c r="C397" s="13" t="s">
        <v>1218</v>
      </c>
      <c r="D397" s="79"/>
      <c r="E397" s="13" t="s">
        <v>1219</v>
      </c>
      <c r="F397" s="13" t="s">
        <v>1220</v>
      </c>
      <c r="G397" s="13" t="s">
        <v>1218</v>
      </c>
      <c r="H397" s="13" t="s">
        <v>1221</v>
      </c>
      <c r="I397" s="13" t="s">
        <v>1222</v>
      </c>
      <c r="J397" s="13" t="s">
        <v>44</v>
      </c>
      <c r="K397" s="160" t="s">
        <v>38</v>
      </c>
      <c r="L397" s="12">
        <v>4580</v>
      </c>
      <c r="M397" s="12">
        <v>0</v>
      </c>
      <c r="N397" s="12">
        <f t="shared" si="51"/>
        <v>4580</v>
      </c>
      <c r="O397" s="12">
        <v>4580</v>
      </c>
      <c r="P397" s="12">
        <v>0</v>
      </c>
      <c r="Q397" s="12">
        <v>4580</v>
      </c>
      <c r="R397" s="154" t="s">
        <v>48</v>
      </c>
    </row>
    <row r="398" spans="1:18" ht="12.75" customHeight="1">
      <c r="A398" s="154">
        <v>56</v>
      </c>
      <c r="B398" s="25" t="s">
        <v>1850</v>
      </c>
      <c r="C398" s="13" t="s">
        <v>1227</v>
      </c>
      <c r="D398" s="79"/>
      <c r="E398" s="13" t="s">
        <v>1228</v>
      </c>
      <c r="F398" s="13" t="s">
        <v>1162</v>
      </c>
      <c r="G398" s="13" t="s">
        <v>1227</v>
      </c>
      <c r="H398" s="13" t="s">
        <v>1229</v>
      </c>
      <c r="I398" s="13" t="s">
        <v>1230</v>
      </c>
      <c r="J398" s="13" t="s">
        <v>44</v>
      </c>
      <c r="K398" s="160" t="s">
        <v>38</v>
      </c>
      <c r="L398" s="12">
        <v>10098</v>
      </c>
      <c r="M398" s="12">
        <v>0</v>
      </c>
      <c r="N398" s="12">
        <f t="shared" si="51"/>
        <v>10098</v>
      </c>
      <c r="O398" s="12">
        <v>10098</v>
      </c>
      <c r="P398" s="12">
        <v>0</v>
      </c>
      <c r="Q398" s="12">
        <v>10098</v>
      </c>
      <c r="R398" s="154" t="s">
        <v>48</v>
      </c>
    </row>
    <row r="399" spans="1:18" ht="12.75" customHeight="1">
      <c r="A399" s="154">
        <v>57</v>
      </c>
      <c r="B399" s="25" t="s">
        <v>1850</v>
      </c>
      <c r="C399" s="13" t="s">
        <v>1231</v>
      </c>
      <c r="D399" s="79"/>
      <c r="E399" s="13" t="s">
        <v>1232</v>
      </c>
      <c r="F399" s="13" t="s">
        <v>1233</v>
      </c>
      <c r="G399" s="13" t="s">
        <v>1231</v>
      </c>
      <c r="H399" s="13" t="s">
        <v>1234</v>
      </c>
      <c r="I399" s="13" t="s">
        <v>1235</v>
      </c>
      <c r="J399" s="13" t="s">
        <v>44</v>
      </c>
      <c r="K399" s="160" t="s">
        <v>1236</v>
      </c>
      <c r="L399" s="12">
        <v>49487</v>
      </c>
      <c r="M399" s="12">
        <v>0</v>
      </c>
      <c r="N399" s="12">
        <f t="shared" si="51"/>
        <v>49487</v>
      </c>
      <c r="O399" s="12">
        <v>49487</v>
      </c>
      <c r="P399" s="12">
        <v>0</v>
      </c>
      <c r="Q399" s="12">
        <v>49487</v>
      </c>
      <c r="R399" s="154" t="s">
        <v>48</v>
      </c>
    </row>
    <row r="400" spans="1:18" ht="12.75" customHeight="1">
      <c r="A400" s="154">
        <v>58</v>
      </c>
      <c r="B400" s="25" t="s">
        <v>1850</v>
      </c>
      <c r="C400" s="13" t="s">
        <v>1237</v>
      </c>
      <c r="D400" s="79"/>
      <c r="E400" s="13" t="s">
        <v>1238</v>
      </c>
      <c r="F400" s="13" t="s">
        <v>1239</v>
      </c>
      <c r="G400" s="13" t="s">
        <v>1237</v>
      </c>
      <c r="H400" s="13" t="s">
        <v>1240</v>
      </c>
      <c r="I400" s="13">
        <v>90965258</v>
      </c>
      <c r="J400" s="13" t="s">
        <v>45</v>
      </c>
      <c r="K400" s="160">
        <v>8</v>
      </c>
      <c r="L400" s="12">
        <v>700</v>
      </c>
      <c r="M400" s="12">
        <v>1967</v>
      </c>
      <c r="N400" s="12">
        <f t="shared" si="51"/>
        <v>2667</v>
      </c>
      <c r="O400" s="12">
        <v>700</v>
      </c>
      <c r="P400" s="12">
        <v>1967</v>
      </c>
      <c r="Q400" s="12">
        <v>2667</v>
      </c>
      <c r="R400" s="154" t="s">
        <v>48</v>
      </c>
    </row>
    <row r="401" spans="1:18" ht="12.75" customHeight="1">
      <c r="A401" s="154">
        <v>59</v>
      </c>
      <c r="B401" s="25" t="s">
        <v>1850</v>
      </c>
      <c r="C401" s="13" t="s">
        <v>1241</v>
      </c>
      <c r="D401" s="79"/>
      <c r="E401" s="13" t="s">
        <v>1242</v>
      </c>
      <c r="F401" s="13" t="s">
        <v>1243</v>
      </c>
      <c r="G401" s="13" t="s">
        <v>1241</v>
      </c>
      <c r="H401" s="13" t="s">
        <v>1244</v>
      </c>
      <c r="I401" s="13">
        <v>56212774</v>
      </c>
      <c r="J401" s="13" t="s">
        <v>44</v>
      </c>
      <c r="K401" s="160">
        <v>33</v>
      </c>
      <c r="L401" s="12">
        <v>45104</v>
      </c>
      <c r="M401" s="12">
        <v>0</v>
      </c>
      <c r="N401" s="12">
        <f t="shared" si="51"/>
        <v>45104</v>
      </c>
      <c r="O401" s="12">
        <v>45104</v>
      </c>
      <c r="P401" s="12">
        <v>0</v>
      </c>
      <c r="Q401" s="12">
        <v>45104</v>
      </c>
      <c r="R401" s="154" t="s">
        <v>48</v>
      </c>
    </row>
    <row r="402" spans="1:18" ht="12.75" customHeight="1">
      <c r="A402" s="154">
        <v>60</v>
      </c>
      <c r="B402" s="25" t="s">
        <v>1850</v>
      </c>
      <c r="C402" s="13" t="s">
        <v>1250</v>
      </c>
      <c r="D402" s="79" t="s">
        <v>1251</v>
      </c>
      <c r="E402" s="13" t="s">
        <v>1252</v>
      </c>
      <c r="F402" s="13" t="s">
        <v>1253</v>
      </c>
      <c r="G402" s="13" t="s">
        <v>1250</v>
      </c>
      <c r="H402" s="13" t="s">
        <v>1254</v>
      </c>
      <c r="I402" s="13" t="s">
        <v>1255</v>
      </c>
      <c r="J402" s="13" t="s">
        <v>44</v>
      </c>
      <c r="K402" s="160" t="s">
        <v>38</v>
      </c>
      <c r="L402" s="12">
        <v>3379</v>
      </c>
      <c r="M402" s="12">
        <v>0</v>
      </c>
      <c r="N402" s="12">
        <f t="shared" si="51"/>
        <v>3379</v>
      </c>
      <c r="O402" s="12">
        <v>3379</v>
      </c>
      <c r="P402" s="12">
        <v>0</v>
      </c>
      <c r="Q402" s="12">
        <v>3379</v>
      </c>
      <c r="R402" s="154" t="s">
        <v>48</v>
      </c>
    </row>
    <row r="403" spans="1:18" ht="12.75" customHeight="1">
      <c r="A403" s="154">
        <v>61</v>
      </c>
      <c r="B403" s="25" t="s">
        <v>1850</v>
      </c>
      <c r="C403" s="13" t="s">
        <v>1256</v>
      </c>
      <c r="D403" s="79"/>
      <c r="E403" s="13" t="s">
        <v>1257</v>
      </c>
      <c r="F403" s="13" t="s">
        <v>1258</v>
      </c>
      <c r="G403" s="13" t="s">
        <v>1256</v>
      </c>
      <c r="H403" s="13" t="s">
        <v>1259</v>
      </c>
      <c r="I403" s="13" t="s">
        <v>1260</v>
      </c>
      <c r="J403" s="13" t="s">
        <v>44</v>
      </c>
      <c r="K403" s="160">
        <v>8</v>
      </c>
      <c r="L403" s="12">
        <v>3736</v>
      </c>
      <c r="M403" s="12">
        <v>0</v>
      </c>
      <c r="N403" s="12">
        <f t="shared" si="51"/>
        <v>3736</v>
      </c>
      <c r="O403" s="12">
        <v>3736</v>
      </c>
      <c r="P403" s="12">
        <v>0</v>
      </c>
      <c r="Q403" s="12">
        <v>3736</v>
      </c>
      <c r="R403" s="154" t="s">
        <v>48</v>
      </c>
    </row>
    <row r="404" spans="1:18" ht="12.75" customHeight="1">
      <c r="A404" s="154">
        <v>62</v>
      </c>
      <c r="B404" s="25" t="s">
        <v>1850</v>
      </c>
      <c r="C404" s="13" t="s">
        <v>1261</v>
      </c>
      <c r="D404" s="79"/>
      <c r="E404" s="13"/>
      <c r="F404" s="13" t="s">
        <v>77</v>
      </c>
      <c r="G404" s="13" t="s">
        <v>1261</v>
      </c>
      <c r="H404" s="13" t="s">
        <v>1262</v>
      </c>
      <c r="I404" s="13">
        <v>91184197</v>
      </c>
      <c r="J404" s="13" t="s">
        <v>45</v>
      </c>
      <c r="K404" s="160">
        <v>8</v>
      </c>
      <c r="L404" s="12">
        <v>3749</v>
      </c>
      <c r="M404" s="12">
        <v>1492</v>
      </c>
      <c r="N404" s="12">
        <f t="shared" si="51"/>
        <v>5241</v>
      </c>
      <c r="O404" s="12">
        <v>3749</v>
      </c>
      <c r="P404" s="12">
        <v>1492</v>
      </c>
      <c r="Q404" s="12">
        <v>5241</v>
      </c>
      <c r="R404" s="154" t="s">
        <v>48</v>
      </c>
    </row>
    <row r="405" spans="1:18" ht="12.75" customHeight="1">
      <c r="A405" s="154">
        <v>63</v>
      </c>
      <c r="B405" s="25" t="s">
        <v>1850</v>
      </c>
      <c r="C405" s="13" t="s">
        <v>1289</v>
      </c>
      <c r="D405" s="79"/>
      <c r="E405" s="13" t="s">
        <v>1290</v>
      </c>
      <c r="F405" s="13" t="s">
        <v>1291</v>
      </c>
      <c r="G405" s="13" t="s">
        <v>1289</v>
      </c>
      <c r="H405" s="13" t="s">
        <v>1292</v>
      </c>
      <c r="I405" s="13" t="s">
        <v>1293</v>
      </c>
      <c r="J405" s="13" t="s">
        <v>44</v>
      </c>
      <c r="K405" s="160" t="s">
        <v>62</v>
      </c>
      <c r="L405" s="12">
        <v>5029</v>
      </c>
      <c r="M405" s="12">
        <v>0</v>
      </c>
      <c r="N405" s="12">
        <f t="shared" si="51"/>
        <v>5029</v>
      </c>
      <c r="O405" s="12">
        <v>5029</v>
      </c>
      <c r="P405" s="12">
        <v>0</v>
      </c>
      <c r="Q405" s="12">
        <v>5029</v>
      </c>
      <c r="R405" s="154" t="s">
        <v>48</v>
      </c>
    </row>
    <row r="406" spans="1:18" ht="12.75" customHeight="1">
      <c r="A406" s="154">
        <v>64</v>
      </c>
      <c r="B406" s="25" t="s">
        <v>1850</v>
      </c>
      <c r="C406" s="13" t="s">
        <v>1300</v>
      </c>
      <c r="D406" s="79"/>
      <c r="E406" s="13" t="s">
        <v>1301</v>
      </c>
      <c r="F406" s="13" t="s">
        <v>1302</v>
      </c>
      <c r="G406" s="13" t="s">
        <v>1303</v>
      </c>
      <c r="H406" s="13" t="s">
        <v>1304</v>
      </c>
      <c r="I406" s="13" t="s">
        <v>1305</v>
      </c>
      <c r="J406" s="13" t="s">
        <v>44</v>
      </c>
      <c r="K406" s="160" t="s">
        <v>37</v>
      </c>
      <c r="L406" s="12">
        <v>1518</v>
      </c>
      <c r="M406" s="12">
        <v>0</v>
      </c>
      <c r="N406" s="12">
        <f t="shared" si="51"/>
        <v>1518</v>
      </c>
      <c r="O406" s="12">
        <v>1518</v>
      </c>
      <c r="P406" s="12">
        <v>0</v>
      </c>
      <c r="Q406" s="12">
        <v>1518</v>
      </c>
      <c r="R406" s="154" t="s">
        <v>48</v>
      </c>
    </row>
    <row r="407" spans="1:18" ht="12.75" customHeight="1">
      <c r="A407" s="154">
        <v>65</v>
      </c>
      <c r="B407" s="25" t="s">
        <v>1850</v>
      </c>
      <c r="C407" s="13" t="s">
        <v>1306</v>
      </c>
      <c r="D407" s="79"/>
      <c r="E407" s="13" t="s">
        <v>1307</v>
      </c>
      <c r="F407" s="13" t="s">
        <v>1308</v>
      </c>
      <c r="G407" s="13" t="s">
        <v>1306</v>
      </c>
      <c r="H407" s="13" t="s">
        <v>1309</v>
      </c>
      <c r="I407" s="13">
        <v>56211208</v>
      </c>
      <c r="J407" s="13" t="s">
        <v>44</v>
      </c>
      <c r="K407" s="160" t="s">
        <v>747</v>
      </c>
      <c r="L407" s="12">
        <v>21925</v>
      </c>
      <c r="M407" s="12">
        <v>0</v>
      </c>
      <c r="N407" s="12">
        <f t="shared" si="51"/>
        <v>21925</v>
      </c>
      <c r="O407" s="12">
        <v>21925</v>
      </c>
      <c r="P407" s="12">
        <v>0</v>
      </c>
      <c r="Q407" s="12">
        <v>21925</v>
      </c>
      <c r="R407" s="154" t="s">
        <v>48</v>
      </c>
    </row>
    <row r="408" spans="1:18" ht="12.75" customHeight="1">
      <c r="A408" s="154">
        <v>66</v>
      </c>
      <c r="B408" s="25" t="s">
        <v>1850</v>
      </c>
      <c r="C408" s="13" t="s">
        <v>1310</v>
      </c>
      <c r="D408" s="79"/>
      <c r="E408" s="13" t="s">
        <v>1311</v>
      </c>
      <c r="F408" s="13" t="s">
        <v>1192</v>
      </c>
      <c r="G408" s="13" t="s">
        <v>1310</v>
      </c>
      <c r="H408" s="13" t="s">
        <v>1312</v>
      </c>
      <c r="I408" s="13">
        <v>56209196</v>
      </c>
      <c r="J408" s="13" t="s">
        <v>44</v>
      </c>
      <c r="K408" s="160" t="s">
        <v>1236</v>
      </c>
      <c r="L408" s="12">
        <v>50384</v>
      </c>
      <c r="M408" s="12">
        <v>0</v>
      </c>
      <c r="N408" s="12">
        <f t="shared" si="51"/>
        <v>50384</v>
      </c>
      <c r="O408" s="12">
        <v>50384</v>
      </c>
      <c r="P408" s="12">
        <v>0</v>
      </c>
      <c r="Q408" s="12">
        <v>50384</v>
      </c>
      <c r="R408" s="154" t="s">
        <v>48</v>
      </c>
    </row>
    <row r="409" spans="1:18" ht="12.75" customHeight="1">
      <c r="A409" s="154">
        <v>67</v>
      </c>
      <c r="B409" s="25" t="s">
        <v>1850</v>
      </c>
      <c r="C409" s="13" t="s">
        <v>1313</v>
      </c>
      <c r="D409" s="79"/>
      <c r="E409" s="13" t="s">
        <v>1314</v>
      </c>
      <c r="F409" s="13" t="s">
        <v>1315</v>
      </c>
      <c r="G409" s="13" t="s">
        <v>1313</v>
      </c>
      <c r="H409" s="13" t="s">
        <v>1316</v>
      </c>
      <c r="I409" s="13" t="s">
        <v>1317</v>
      </c>
      <c r="J409" s="13" t="s">
        <v>44</v>
      </c>
      <c r="K409" s="160">
        <v>8</v>
      </c>
      <c r="L409" s="12">
        <v>2904</v>
      </c>
      <c r="M409" s="12">
        <v>0</v>
      </c>
      <c r="N409" s="12">
        <f t="shared" si="51"/>
        <v>2904</v>
      </c>
      <c r="O409" s="12">
        <v>2904</v>
      </c>
      <c r="P409" s="12">
        <v>0</v>
      </c>
      <c r="Q409" s="12">
        <v>2904</v>
      </c>
      <c r="R409" s="154" t="s">
        <v>48</v>
      </c>
    </row>
    <row r="410" spans="1:18" ht="12.75" customHeight="1">
      <c r="A410" s="154">
        <v>68</v>
      </c>
      <c r="B410" s="25" t="s">
        <v>1850</v>
      </c>
      <c r="C410" s="13" t="s">
        <v>1324</v>
      </c>
      <c r="D410" s="79"/>
      <c r="E410" s="13" t="s">
        <v>1325</v>
      </c>
      <c r="F410" s="13" t="s">
        <v>1326</v>
      </c>
      <c r="G410" s="13" t="s">
        <v>1324</v>
      </c>
      <c r="H410" s="13" t="s">
        <v>1327</v>
      </c>
      <c r="I410" s="13" t="s">
        <v>1328</v>
      </c>
      <c r="J410" s="13" t="s">
        <v>44</v>
      </c>
      <c r="K410" s="160" t="s">
        <v>38</v>
      </c>
      <c r="L410" s="12">
        <v>5161</v>
      </c>
      <c r="M410" s="12">
        <v>0</v>
      </c>
      <c r="N410" s="12">
        <f t="shared" si="51"/>
        <v>5161</v>
      </c>
      <c r="O410" s="12">
        <v>5161</v>
      </c>
      <c r="P410" s="12">
        <v>0</v>
      </c>
      <c r="Q410" s="12">
        <v>5161</v>
      </c>
      <c r="R410" s="154" t="s">
        <v>48</v>
      </c>
    </row>
    <row r="411" spans="1:18" ht="12.75" customHeight="1">
      <c r="A411" s="154">
        <v>69</v>
      </c>
      <c r="B411" s="25" t="s">
        <v>1850</v>
      </c>
      <c r="C411" s="13" t="s">
        <v>1329</v>
      </c>
      <c r="D411" s="79" t="s">
        <v>1330</v>
      </c>
      <c r="E411" s="13" t="s">
        <v>1331</v>
      </c>
      <c r="F411" s="13" t="s">
        <v>1332</v>
      </c>
      <c r="G411" s="13" t="s">
        <v>1333</v>
      </c>
      <c r="H411" s="13" t="s">
        <v>1334</v>
      </c>
      <c r="I411" s="13">
        <v>46620215</v>
      </c>
      <c r="J411" s="13" t="s">
        <v>44</v>
      </c>
      <c r="K411" s="160">
        <v>14</v>
      </c>
      <c r="L411" s="12">
        <v>3062</v>
      </c>
      <c r="M411" s="12">
        <v>0</v>
      </c>
      <c r="N411" s="12">
        <f t="shared" si="51"/>
        <v>3062</v>
      </c>
      <c r="O411" s="12">
        <v>3062</v>
      </c>
      <c r="P411" s="12">
        <v>0</v>
      </c>
      <c r="Q411" s="12">
        <v>3062</v>
      </c>
      <c r="R411" s="154" t="s">
        <v>48</v>
      </c>
    </row>
    <row r="412" spans="1:18" ht="12.75" customHeight="1">
      <c r="A412" s="154">
        <v>70</v>
      </c>
      <c r="B412" s="25" t="s">
        <v>1850</v>
      </c>
      <c r="C412" s="13" t="s">
        <v>1345</v>
      </c>
      <c r="D412" s="79"/>
      <c r="E412" s="13" t="s">
        <v>1346</v>
      </c>
      <c r="F412" s="13" t="s">
        <v>1347</v>
      </c>
      <c r="G412" s="13" t="s">
        <v>1348</v>
      </c>
      <c r="H412" s="13" t="s">
        <v>1349</v>
      </c>
      <c r="I412" s="13" t="s">
        <v>1350</v>
      </c>
      <c r="J412" s="13" t="s">
        <v>44</v>
      </c>
      <c r="K412" s="160" t="s">
        <v>37</v>
      </c>
      <c r="L412" s="12">
        <v>5636</v>
      </c>
      <c r="M412" s="12">
        <v>0</v>
      </c>
      <c r="N412" s="12">
        <f t="shared" si="51"/>
        <v>5636</v>
      </c>
      <c r="O412" s="12">
        <v>5636</v>
      </c>
      <c r="P412" s="12">
        <v>0</v>
      </c>
      <c r="Q412" s="12">
        <v>5636</v>
      </c>
      <c r="R412" s="154" t="s">
        <v>48</v>
      </c>
    </row>
    <row r="413" spans="1:18" ht="12.75" customHeight="1">
      <c r="A413" s="154">
        <v>71</v>
      </c>
      <c r="B413" s="25" t="s">
        <v>1850</v>
      </c>
      <c r="C413" s="13" t="s">
        <v>1351</v>
      </c>
      <c r="D413" s="79" t="s">
        <v>1352</v>
      </c>
      <c r="E413" s="13" t="s">
        <v>1353</v>
      </c>
      <c r="F413" s="13" t="s">
        <v>907</v>
      </c>
      <c r="G413" s="13" t="s">
        <v>1348</v>
      </c>
      <c r="H413" s="13" t="s">
        <v>1354</v>
      </c>
      <c r="I413" s="13">
        <v>90551843</v>
      </c>
      <c r="J413" s="13" t="s">
        <v>44</v>
      </c>
      <c r="K413" s="160">
        <v>8</v>
      </c>
      <c r="L413" s="12">
        <v>3656</v>
      </c>
      <c r="M413" s="12">
        <v>0</v>
      </c>
      <c r="N413" s="12">
        <f t="shared" si="51"/>
        <v>3656</v>
      </c>
      <c r="O413" s="12">
        <v>3656</v>
      </c>
      <c r="P413" s="12">
        <v>0</v>
      </c>
      <c r="Q413" s="12">
        <v>3656</v>
      </c>
      <c r="R413" s="154" t="s">
        <v>48</v>
      </c>
    </row>
    <row r="414" spans="1:18" ht="12.75" customHeight="1">
      <c r="A414" s="154">
        <v>72</v>
      </c>
      <c r="B414" s="25" t="s">
        <v>1850</v>
      </c>
      <c r="C414" s="13" t="s">
        <v>1355</v>
      </c>
      <c r="D414" s="79"/>
      <c r="E414" s="13" t="s">
        <v>1356</v>
      </c>
      <c r="F414" s="13" t="s">
        <v>1308</v>
      </c>
      <c r="G414" s="13" t="s">
        <v>1355</v>
      </c>
      <c r="H414" s="13" t="s">
        <v>1357</v>
      </c>
      <c r="I414" s="13" t="s">
        <v>1358</v>
      </c>
      <c r="J414" s="13" t="s">
        <v>44</v>
      </c>
      <c r="K414" s="160" t="s">
        <v>37</v>
      </c>
      <c r="L414" s="12">
        <v>4937</v>
      </c>
      <c r="M414" s="12">
        <v>0</v>
      </c>
      <c r="N414" s="12">
        <f>(L414+M414)</f>
        <v>4937</v>
      </c>
      <c r="O414" s="12">
        <v>4937</v>
      </c>
      <c r="P414" s="12">
        <v>0</v>
      </c>
      <c r="Q414" s="12">
        <v>4937</v>
      </c>
      <c r="R414" s="154" t="s">
        <v>48</v>
      </c>
    </row>
    <row r="415" spans="1:18" ht="12.75" customHeight="1">
      <c r="A415" s="154">
        <v>73</v>
      </c>
      <c r="B415" s="25" t="s">
        <v>1850</v>
      </c>
      <c r="C415" s="13" t="s">
        <v>1359</v>
      </c>
      <c r="D415" s="80"/>
      <c r="E415" s="13" t="s">
        <v>1360</v>
      </c>
      <c r="F415" s="13" t="s">
        <v>1361</v>
      </c>
      <c r="G415" s="13" t="s">
        <v>1359</v>
      </c>
      <c r="H415" s="13" t="s">
        <v>1362</v>
      </c>
      <c r="I415" s="13">
        <v>90965336</v>
      </c>
      <c r="J415" s="13" t="s">
        <v>45</v>
      </c>
      <c r="K415" s="160">
        <v>22</v>
      </c>
      <c r="L415" s="12">
        <v>13952</v>
      </c>
      <c r="M415" s="12">
        <v>5702</v>
      </c>
      <c r="N415" s="12">
        <f t="shared" ref="N415:N441" si="52">(L415+M415)</f>
        <v>19654</v>
      </c>
      <c r="O415" s="12">
        <v>13952</v>
      </c>
      <c r="P415" s="12">
        <v>5702</v>
      </c>
      <c r="Q415" s="12">
        <v>19654</v>
      </c>
      <c r="R415" s="154" t="s">
        <v>48</v>
      </c>
    </row>
    <row r="416" spans="1:18" ht="12.75" customHeight="1">
      <c r="A416" s="154">
        <v>74</v>
      </c>
      <c r="B416" s="25" t="s">
        <v>1850</v>
      </c>
      <c r="C416" s="13" t="s">
        <v>133</v>
      </c>
      <c r="D416" s="79" t="s">
        <v>1369</v>
      </c>
      <c r="E416" s="13" t="s">
        <v>1370</v>
      </c>
      <c r="F416" s="13" t="s">
        <v>1371</v>
      </c>
      <c r="G416" s="13" t="s">
        <v>133</v>
      </c>
      <c r="H416" s="13" t="s">
        <v>1372</v>
      </c>
      <c r="I416" s="13">
        <v>91299997</v>
      </c>
      <c r="J416" s="13" t="s">
        <v>44</v>
      </c>
      <c r="K416" s="160">
        <v>33</v>
      </c>
      <c r="L416" s="12">
        <v>56483</v>
      </c>
      <c r="M416" s="12">
        <v>0</v>
      </c>
      <c r="N416" s="12">
        <f t="shared" si="52"/>
        <v>56483</v>
      </c>
      <c r="O416" s="12">
        <v>56483</v>
      </c>
      <c r="P416" s="12">
        <v>0</v>
      </c>
      <c r="Q416" s="12">
        <v>56483</v>
      </c>
      <c r="R416" s="154" t="s">
        <v>48</v>
      </c>
    </row>
    <row r="417" spans="1:18" ht="12.75" customHeight="1">
      <c r="A417" s="154">
        <v>75</v>
      </c>
      <c r="B417" s="25" t="s">
        <v>1850</v>
      </c>
      <c r="C417" s="13" t="s">
        <v>1382</v>
      </c>
      <c r="D417" s="80"/>
      <c r="E417" s="13" t="s">
        <v>1383</v>
      </c>
      <c r="F417" s="13" t="s">
        <v>622</v>
      </c>
      <c r="G417" s="13" t="s">
        <v>1382</v>
      </c>
      <c r="H417" s="13" t="s">
        <v>1384</v>
      </c>
      <c r="I417" s="13">
        <v>90265532</v>
      </c>
      <c r="J417" s="13" t="s">
        <v>44</v>
      </c>
      <c r="K417" s="160">
        <v>14</v>
      </c>
      <c r="L417" s="12">
        <v>2152</v>
      </c>
      <c r="M417" s="12">
        <v>0</v>
      </c>
      <c r="N417" s="12">
        <f t="shared" si="52"/>
        <v>2152</v>
      </c>
      <c r="O417" s="12">
        <v>2152</v>
      </c>
      <c r="P417" s="12">
        <v>0</v>
      </c>
      <c r="Q417" s="12">
        <v>2152</v>
      </c>
      <c r="R417" s="154" t="s">
        <v>48</v>
      </c>
    </row>
    <row r="418" spans="1:18" ht="12.75" customHeight="1">
      <c r="A418" s="154">
        <v>76</v>
      </c>
      <c r="B418" s="25" t="s">
        <v>1850</v>
      </c>
      <c r="C418" s="13" t="s">
        <v>1385</v>
      </c>
      <c r="D418" s="80" t="s">
        <v>1386</v>
      </c>
      <c r="E418" s="13" t="s">
        <v>1387</v>
      </c>
      <c r="F418" s="13" t="s">
        <v>1388</v>
      </c>
      <c r="G418" s="13" t="s">
        <v>1385</v>
      </c>
      <c r="H418" s="13" t="s">
        <v>1389</v>
      </c>
      <c r="I418" s="13" t="s">
        <v>1390</v>
      </c>
      <c r="J418" s="13" t="s">
        <v>44</v>
      </c>
      <c r="K418" s="160" t="s">
        <v>34</v>
      </c>
      <c r="L418" s="12">
        <v>10547</v>
      </c>
      <c r="M418" s="12">
        <v>0</v>
      </c>
      <c r="N418" s="12">
        <f t="shared" si="52"/>
        <v>10547</v>
      </c>
      <c r="O418" s="12">
        <v>10547</v>
      </c>
      <c r="P418" s="12">
        <v>0</v>
      </c>
      <c r="Q418" s="12">
        <v>10547</v>
      </c>
      <c r="R418" s="154" t="s">
        <v>48</v>
      </c>
    </row>
    <row r="419" spans="1:18" ht="12.75" customHeight="1">
      <c r="A419" s="154">
        <v>77</v>
      </c>
      <c r="B419" s="25" t="s">
        <v>1850</v>
      </c>
      <c r="C419" s="13" t="s">
        <v>1391</v>
      </c>
      <c r="D419" s="80"/>
      <c r="E419" s="13" t="s">
        <v>1392</v>
      </c>
      <c r="F419" s="13" t="s">
        <v>1393</v>
      </c>
      <c r="G419" s="13" t="s">
        <v>1391</v>
      </c>
      <c r="H419" s="13" t="s">
        <v>1394</v>
      </c>
      <c r="I419" s="13">
        <v>91054726</v>
      </c>
      <c r="J419" s="13" t="s">
        <v>45</v>
      </c>
      <c r="K419" s="160">
        <v>8</v>
      </c>
      <c r="L419" s="12">
        <v>1241</v>
      </c>
      <c r="M419" s="12">
        <v>3894</v>
      </c>
      <c r="N419" s="12">
        <f t="shared" si="52"/>
        <v>5135</v>
      </c>
      <c r="O419" s="12">
        <v>1241</v>
      </c>
      <c r="P419" s="12">
        <v>3894</v>
      </c>
      <c r="Q419" s="12">
        <v>5135</v>
      </c>
      <c r="R419" s="154" t="s">
        <v>48</v>
      </c>
    </row>
    <row r="420" spans="1:18" ht="12.75" customHeight="1">
      <c r="A420" s="154">
        <v>78</v>
      </c>
      <c r="B420" s="25" t="s">
        <v>1850</v>
      </c>
      <c r="C420" s="13" t="s">
        <v>1443</v>
      </c>
      <c r="D420" s="79"/>
      <c r="E420" s="13" t="s">
        <v>1444</v>
      </c>
      <c r="F420" s="13" t="s">
        <v>1445</v>
      </c>
      <c r="G420" s="13" t="s">
        <v>1443</v>
      </c>
      <c r="H420" s="13" t="s">
        <v>1446</v>
      </c>
      <c r="I420" s="13">
        <v>56431805</v>
      </c>
      <c r="J420" s="13" t="s">
        <v>44</v>
      </c>
      <c r="K420" s="160" t="s">
        <v>36</v>
      </c>
      <c r="L420" s="12">
        <v>24143</v>
      </c>
      <c r="M420" s="12">
        <v>0</v>
      </c>
      <c r="N420" s="12">
        <f t="shared" si="52"/>
        <v>24143</v>
      </c>
      <c r="O420" s="12">
        <v>24143</v>
      </c>
      <c r="P420" s="12">
        <v>0</v>
      </c>
      <c r="Q420" s="12">
        <v>24143</v>
      </c>
      <c r="R420" s="154" t="s">
        <v>48</v>
      </c>
    </row>
    <row r="421" spans="1:18" ht="12.75" customHeight="1">
      <c r="A421" s="154">
        <v>79</v>
      </c>
      <c r="B421" s="25" t="s">
        <v>1850</v>
      </c>
      <c r="C421" s="13" t="s">
        <v>1447</v>
      </c>
      <c r="D421" s="79"/>
      <c r="E421" s="13" t="s">
        <v>1448</v>
      </c>
      <c r="F421" s="13" t="s">
        <v>1449</v>
      </c>
      <c r="G421" s="13" t="s">
        <v>1447</v>
      </c>
      <c r="H421" s="13" t="s">
        <v>1450</v>
      </c>
      <c r="I421" s="13" t="s">
        <v>1451</v>
      </c>
      <c r="J421" s="13" t="s">
        <v>44</v>
      </c>
      <c r="K421" s="160" t="s">
        <v>62</v>
      </c>
      <c r="L421" s="12">
        <v>7418</v>
      </c>
      <c r="M421" s="12">
        <v>0</v>
      </c>
      <c r="N421" s="12">
        <f t="shared" si="52"/>
        <v>7418</v>
      </c>
      <c r="O421" s="12">
        <v>7418</v>
      </c>
      <c r="P421" s="12">
        <v>0</v>
      </c>
      <c r="Q421" s="12">
        <v>7418</v>
      </c>
      <c r="R421" s="154" t="s">
        <v>48</v>
      </c>
    </row>
    <row r="422" spans="1:18" ht="12.75" customHeight="1">
      <c r="A422" s="154">
        <v>80</v>
      </c>
      <c r="B422" s="25" t="s">
        <v>1850</v>
      </c>
      <c r="C422" s="13" t="s">
        <v>1456</v>
      </c>
      <c r="D422" s="79"/>
      <c r="E422" s="13" t="s">
        <v>1457</v>
      </c>
      <c r="F422" s="13" t="s">
        <v>1458</v>
      </c>
      <c r="G422" s="13" t="s">
        <v>1456</v>
      </c>
      <c r="H422" s="13" t="s">
        <v>1459</v>
      </c>
      <c r="I422" s="13">
        <v>56211364</v>
      </c>
      <c r="J422" s="13" t="s">
        <v>44</v>
      </c>
      <c r="K422" s="160" t="s">
        <v>36</v>
      </c>
      <c r="L422" s="12">
        <v>24671</v>
      </c>
      <c r="M422" s="12">
        <v>0</v>
      </c>
      <c r="N422" s="12">
        <f t="shared" si="52"/>
        <v>24671</v>
      </c>
      <c r="O422" s="12">
        <v>24671</v>
      </c>
      <c r="P422" s="12">
        <v>0</v>
      </c>
      <c r="Q422" s="12">
        <v>24671</v>
      </c>
      <c r="R422" s="154" t="s">
        <v>48</v>
      </c>
    </row>
    <row r="423" spans="1:18" ht="12.75" customHeight="1">
      <c r="A423" s="154">
        <v>81</v>
      </c>
      <c r="B423" s="25" t="s">
        <v>1850</v>
      </c>
      <c r="C423" s="13" t="s">
        <v>1460</v>
      </c>
      <c r="D423" s="80"/>
      <c r="E423" s="13" t="s">
        <v>1461</v>
      </c>
      <c r="F423" s="13" t="s">
        <v>1462</v>
      </c>
      <c r="G423" s="13" t="s">
        <v>1460</v>
      </c>
      <c r="H423" s="13" t="s">
        <v>1463</v>
      </c>
      <c r="I423" s="13">
        <v>56401054</v>
      </c>
      <c r="J423" s="13" t="s">
        <v>44</v>
      </c>
      <c r="K423" s="160" t="s">
        <v>747</v>
      </c>
      <c r="L423" s="12">
        <v>22229</v>
      </c>
      <c r="M423" s="12">
        <v>0</v>
      </c>
      <c r="N423" s="12">
        <f t="shared" si="52"/>
        <v>22229</v>
      </c>
      <c r="O423" s="12">
        <v>22229</v>
      </c>
      <c r="P423" s="12">
        <v>0</v>
      </c>
      <c r="Q423" s="12">
        <v>22229</v>
      </c>
      <c r="R423" s="154" t="s">
        <v>48</v>
      </c>
    </row>
    <row r="424" spans="1:18" ht="12.75" customHeight="1">
      <c r="A424" s="154">
        <v>82</v>
      </c>
      <c r="B424" s="25" t="s">
        <v>1850</v>
      </c>
      <c r="C424" s="13" t="s">
        <v>1464</v>
      </c>
      <c r="D424" s="13" t="s">
        <v>1465</v>
      </c>
      <c r="E424" s="13" t="s">
        <v>1466</v>
      </c>
      <c r="F424" s="13" t="s">
        <v>1467</v>
      </c>
      <c r="G424" s="13" t="s">
        <v>1464</v>
      </c>
      <c r="H424" s="13" t="s">
        <v>1468</v>
      </c>
      <c r="I424" s="13">
        <v>91224093</v>
      </c>
      <c r="J424" s="13" t="s">
        <v>44</v>
      </c>
      <c r="K424" s="160">
        <v>8</v>
      </c>
      <c r="L424" s="12">
        <v>2086</v>
      </c>
      <c r="M424" s="12">
        <v>0</v>
      </c>
      <c r="N424" s="12">
        <f t="shared" si="52"/>
        <v>2086</v>
      </c>
      <c r="O424" s="12">
        <v>2086</v>
      </c>
      <c r="P424" s="12">
        <v>0</v>
      </c>
      <c r="Q424" s="12">
        <v>2086</v>
      </c>
      <c r="R424" s="154" t="s">
        <v>48</v>
      </c>
    </row>
    <row r="425" spans="1:18" ht="12.75" customHeight="1">
      <c r="A425" s="154">
        <v>83</v>
      </c>
      <c r="B425" s="25" t="s">
        <v>1850</v>
      </c>
      <c r="C425" s="13" t="s">
        <v>1495</v>
      </c>
      <c r="D425" s="79"/>
      <c r="E425" s="13" t="s">
        <v>1496</v>
      </c>
      <c r="F425" s="13" t="s">
        <v>1258</v>
      </c>
      <c r="G425" s="13" t="s">
        <v>1495</v>
      </c>
      <c r="H425" s="13" t="s">
        <v>1497</v>
      </c>
      <c r="I425" s="13" t="s">
        <v>1498</v>
      </c>
      <c r="J425" s="13" t="s">
        <v>44</v>
      </c>
      <c r="K425" s="160">
        <v>8</v>
      </c>
      <c r="L425" s="12">
        <v>5491</v>
      </c>
      <c r="M425" s="12">
        <v>0</v>
      </c>
      <c r="N425" s="12">
        <f t="shared" si="52"/>
        <v>5491</v>
      </c>
      <c r="O425" s="12">
        <v>5491</v>
      </c>
      <c r="P425" s="12">
        <v>0</v>
      </c>
      <c r="Q425" s="12">
        <v>5491</v>
      </c>
      <c r="R425" s="154" t="s">
        <v>48</v>
      </c>
    </row>
    <row r="426" spans="1:18" ht="12.75" customHeight="1">
      <c r="A426" s="154">
        <v>84</v>
      </c>
      <c r="B426" s="25" t="s">
        <v>1850</v>
      </c>
      <c r="C426" s="13" t="s">
        <v>1499</v>
      </c>
      <c r="D426" s="79"/>
      <c r="E426" s="13" t="s">
        <v>1500</v>
      </c>
      <c r="F426" s="13" t="s">
        <v>1501</v>
      </c>
      <c r="G426" s="13" t="s">
        <v>1499</v>
      </c>
      <c r="H426" s="13" t="s">
        <v>1502</v>
      </c>
      <c r="I426" s="13">
        <v>90904074</v>
      </c>
      <c r="J426" s="13" t="s">
        <v>45</v>
      </c>
      <c r="K426" s="160">
        <v>8</v>
      </c>
      <c r="L426" s="12">
        <v>752</v>
      </c>
      <c r="M426" s="12">
        <v>2152</v>
      </c>
      <c r="N426" s="12">
        <f t="shared" si="52"/>
        <v>2904</v>
      </c>
      <c r="O426" s="12">
        <v>752</v>
      </c>
      <c r="P426" s="12">
        <v>2152</v>
      </c>
      <c r="Q426" s="12">
        <v>2904</v>
      </c>
      <c r="R426" s="154" t="s">
        <v>48</v>
      </c>
    </row>
    <row r="427" spans="1:18" ht="12.75" customHeight="1">
      <c r="A427" s="154">
        <v>85</v>
      </c>
      <c r="B427" s="25" t="s">
        <v>1850</v>
      </c>
      <c r="C427" s="13" t="s">
        <v>675</v>
      </c>
      <c r="D427" s="79" t="s">
        <v>1510</v>
      </c>
      <c r="E427" s="13" t="s">
        <v>1511</v>
      </c>
      <c r="F427" s="13" t="s">
        <v>674</v>
      </c>
      <c r="G427" s="13" t="s">
        <v>675</v>
      </c>
      <c r="H427" s="13" t="s">
        <v>1512</v>
      </c>
      <c r="I427" s="13" t="s">
        <v>1513</v>
      </c>
      <c r="J427" s="13" t="s">
        <v>44</v>
      </c>
      <c r="K427" s="160">
        <v>8</v>
      </c>
      <c r="L427" s="12">
        <v>5372</v>
      </c>
      <c r="M427" s="12">
        <v>0</v>
      </c>
      <c r="N427" s="12">
        <f t="shared" si="52"/>
        <v>5372</v>
      </c>
      <c r="O427" s="12">
        <v>5372</v>
      </c>
      <c r="P427" s="12">
        <v>0</v>
      </c>
      <c r="Q427" s="12">
        <v>5372</v>
      </c>
      <c r="R427" s="154" t="s">
        <v>48</v>
      </c>
    </row>
    <row r="428" spans="1:18" ht="12.75" customHeight="1">
      <c r="A428" s="154">
        <v>86</v>
      </c>
      <c r="B428" s="25" t="s">
        <v>1850</v>
      </c>
      <c r="C428" s="13" t="s">
        <v>1514</v>
      </c>
      <c r="D428" s="79"/>
      <c r="E428" s="13" t="s">
        <v>1515</v>
      </c>
      <c r="F428" s="13" t="s">
        <v>998</v>
      </c>
      <c r="G428" s="13" t="s">
        <v>1514</v>
      </c>
      <c r="H428" s="13" t="s">
        <v>1516</v>
      </c>
      <c r="I428" s="13" t="s">
        <v>1517</v>
      </c>
      <c r="J428" s="13" t="s">
        <v>44</v>
      </c>
      <c r="K428" s="160" t="s">
        <v>34</v>
      </c>
      <c r="L428" s="12">
        <v>2548</v>
      </c>
      <c r="M428" s="12">
        <v>0</v>
      </c>
      <c r="N428" s="12">
        <f t="shared" si="52"/>
        <v>2548</v>
      </c>
      <c r="O428" s="12">
        <v>2548</v>
      </c>
      <c r="P428" s="12">
        <v>0</v>
      </c>
      <c r="Q428" s="12">
        <v>2548</v>
      </c>
      <c r="R428" s="154" t="s">
        <v>48</v>
      </c>
    </row>
    <row r="429" spans="1:18" ht="12.75" customHeight="1">
      <c r="A429" s="154">
        <v>87</v>
      </c>
      <c r="B429" s="25" t="s">
        <v>1850</v>
      </c>
      <c r="C429" s="13" t="s">
        <v>1518</v>
      </c>
      <c r="D429" s="80"/>
      <c r="E429" s="13" t="s">
        <v>1519</v>
      </c>
      <c r="F429" s="13" t="s">
        <v>1220</v>
      </c>
      <c r="G429" s="13" t="s">
        <v>1518</v>
      </c>
      <c r="H429" s="13" t="s">
        <v>1520</v>
      </c>
      <c r="I429" s="13">
        <v>56317415</v>
      </c>
      <c r="J429" s="13" t="s">
        <v>44</v>
      </c>
      <c r="K429" s="160" t="s">
        <v>1236</v>
      </c>
      <c r="L429" s="12">
        <v>24103</v>
      </c>
      <c r="M429" s="12">
        <v>0</v>
      </c>
      <c r="N429" s="12">
        <f t="shared" si="52"/>
        <v>24103</v>
      </c>
      <c r="O429" s="12">
        <v>24103</v>
      </c>
      <c r="P429" s="12">
        <v>0</v>
      </c>
      <c r="Q429" s="12">
        <v>24103</v>
      </c>
      <c r="R429" s="154" t="s">
        <v>48</v>
      </c>
    </row>
    <row r="430" spans="1:18" ht="12.75" customHeight="1">
      <c r="A430" s="154">
        <v>88</v>
      </c>
      <c r="B430" s="25" t="s">
        <v>1850</v>
      </c>
      <c r="C430" s="13" t="s">
        <v>1521</v>
      </c>
      <c r="D430" s="79"/>
      <c r="E430" s="13" t="s">
        <v>1522</v>
      </c>
      <c r="F430" s="13" t="s">
        <v>1243</v>
      </c>
      <c r="G430" s="13" t="s">
        <v>1521</v>
      </c>
      <c r="H430" s="13" t="s">
        <v>1523</v>
      </c>
      <c r="I430" s="13">
        <v>90555283</v>
      </c>
      <c r="J430" s="13" t="s">
        <v>44</v>
      </c>
      <c r="K430" s="160">
        <v>8</v>
      </c>
      <c r="L430" s="12">
        <v>5993</v>
      </c>
      <c r="M430" s="12">
        <v>0</v>
      </c>
      <c r="N430" s="12">
        <f t="shared" si="52"/>
        <v>5993</v>
      </c>
      <c r="O430" s="12">
        <v>5993</v>
      </c>
      <c r="P430" s="12">
        <v>0</v>
      </c>
      <c r="Q430" s="12">
        <v>5993</v>
      </c>
      <c r="R430" s="154" t="s">
        <v>48</v>
      </c>
    </row>
    <row r="431" spans="1:18" ht="12.75" customHeight="1">
      <c r="A431" s="154">
        <v>89</v>
      </c>
      <c r="B431" s="25" t="s">
        <v>1850</v>
      </c>
      <c r="C431" s="13" t="s">
        <v>1528</v>
      </c>
      <c r="D431" s="79"/>
      <c r="E431" s="13" t="s">
        <v>1529</v>
      </c>
      <c r="F431" s="13" t="s">
        <v>1530</v>
      </c>
      <c r="G431" s="13" t="s">
        <v>1528</v>
      </c>
      <c r="H431" s="13" t="s">
        <v>1531</v>
      </c>
      <c r="I431" s="13" t="s">
        <v>1532</v>
      </c>
      <c r="J431" s="13" t="s">
        <v>44</v>
      </c>
      <c r="K431" s="160" t="s">
        <v>38</v>
      </c>
      <c r="L431" s="12">
        <v>2746</v>
      </c>
      <c r="M431" s="12">
        <v>0</v>
      </c>
      <c r="N431" s="12">
        <f t="shared" si="52"/>
        <v>2746</v>
      </c>
      <c r="O431" s="12">
        <v>2746</v>
      </c>
      <c r="P431" s="12">
        <v>0</v>
      </c>
      <c r="Q431" s="12">
        <v>2746</v>
      </c>
      <c r="R431" s="154" t="s">
        <v>48</v>
      </c>
    </row>
    <row r="432" spans="1:18" ht="12.75" customHeight="1">
      <c r="A432" s="154">
        <v>90</v>
      </c>
      <c r="B432" s="25" t="s">
        <v>1850</v>
      </c>
      <c r="C432" s="13" t="s">
        <v>1544</v>
      </c>
      <c r="D432" s="79" t="s">
        <v>1545</v>
      </c>
      <c r="E432" s="13" t="s">
        <v>1546</v>
      </c>
      <c r="F432" s="13" t="s">
        <v>1212</v>
      </c>
      <c r="G432" s="13" t="s">
        <v>1544</v>
      </c>
      <c r="H432" s="13" t="s">
        <v>1547</v>
      </c>
      <c r="I432" s="13" t="s">
        <v>1548</v>
      </c>
      <c r="J432" s="13" t="s">
        <v>44</v>
      </c>
      <c r="K432" s="160" t="s">
        <v>34</v>
      </c>
      <c r="L432" s="12">
        <v>6521</v>
      </c>
      <c r="M432" s="12">
        <v>0</v>
      </c>
      <c r="N432" s="12">
        <f t="shared" si="52"/>
        <v>6521</v>
      </c>
      <c r="O432" s="12">
        <v>6521</v>
      </c>
      <c r="P432" s="12">
        <v>0</v>
      </c>
      <c r="Q432" s="12">
        <v>6521</v>
      </c>
      <c r="R432" s="154" t="s">
        <v>48</v>
      </c>
    </row>
    <row r="433" spans="1:18" ht="12.75" customHeight="1">
      <c r="A433" s="154">
        <v>91</v>
      </c>
      <c r="B433" s="25" t="s">
        <v>1850</v>
      </c>
      <c r="C433" s="13" t="s">
        <v>1559</v>
      </c>
      <c r="D433" s="79"/>
      <c r="E433" s="13" t="s">
        <v>1560</v>
      </c>
      <c r="F433" s="13" t="s">
        <v>1561</v>
      </c>
      <c r="G433" s="13" t="s">
        <v>1559</v>
      </c>
      <c r="H433" s="13" t="s">
        <v>1562</v>
      </c>
      <c r="I433" s="13">
        <v>90599747</v>
      </c>
      <c r="J433" s="13" t="s">
        <v>44</v>
      </c>
      <c r="K433" s="160" t="s">
        <v>62</v>
      </c>
      <c r="L433" s="12">
        <v>7907</v>
      </c>
      <c r="M433" s="12">
        <v>0</v>
      </c>
      <c r="N433" s="12">
        <f t="shared" si="52"/>
        <v>7907</v>
      </c>
      <c r="O433" s="12">
        <v>7907</v>
      </c>
      <c r="P433" s="12">
        <v>0</v>
      </c>
      <c r="Q433" s="12">
        <v>7907</v>
      </c>
      <c r="R433" s="154" t="s">
        <v>48</v>
      </c>
    </row>
    <row r="434" spans="1:18" ht="12.75" customHeight="1">
      <c r="A434" s="154">
        <v>92</v>
      </c>
      <c r="B434" s="25" t="s">
        <v>1850</v>
      </c>
      <c r="C434" s="13" t="s">
        <v>1580</v>
      </c>
      <c r="D434" s="80"/>
      <c r="E434" s="13" t="s">
        <v>1581</v>
      </c>
      <c r="F434" s="13" t="s">
        <v>1582</v>
      </c>
      <c r="G434" s="13" t="s">
        <v>1583</v>
      </c>
      <c r="H434" s="13" t="s">
        <v>1584</v>
      </c>
      <c r="I434" s="13">
        <v>90643600</v>
      </c>
      <c r="J434" s="13" t="s">
        <v>44</v>
      </c>
      <c r="K434" s="160">
        <v>8</v>
      </c>
      <c r="L434" s="12">
        <v>2112</v>
      </c>
      <c r="M434" s="12">
        <v>0</v>
      </c>
      <c r="N434" s="12">
        <f t="shared" si="52"/>
        <v>2112</v>
      </c>
      <c r="O434" s="12">
        <v>2112</v>
      </c>
      <c r="P434" s="12">
        <v>0</v>
      </c>
      <c r="Q434" s="12">
        <v>2112</v>
      </c>
      <c r="R434" s="154" t="s">
        <v>48</v>
      </c>
    </row>
    <row r="435" spans="1:18" ht="12.75" customHeight="1">
      <c r="A435" s="154">
        <v>93</v>
      </c>
      <c r="B435" s="25" t="s">
        <v>1850</v>
      </c>
      <c r="C435" s="13" t="s">
        <v>665</v>
      </c>
      <c r="D435" s="79" t="s">
        <v>1594</v>
      </c>
      <c r="E435" s="13" t="s">
        <v>1595</v>
      </c>
      <c r="F435" s="13" t="s">
        <v>664</v>
      </c>
      <c r="G435" s="13" t="s">
        <v>665</v>
      </c>
      <c r="H435" s="13" t="s">
        <v>1596</v>
      </c>
      <c r="I435" s="13">
        <v>56280403</v>
      </c>
      <c r="J435" s="13" t="s">
        <v>44</v>
      </c>
      <c r="K435" s="160">
        <v>20</v>
      </c>
      <c r="L435" s="12">
        <v>47810</v>
      </c>
      <c r="M435" s="12">
        <v>0</v>
      </c>
      <c r="N435" s="12">
        <f t="shared" si="52"/>
        <v>47810</v>
      </c>
      <c r="O435" s="12">
        <v>47810</v>
      </c>
      <c r="P435" s="12">
        <v>0</v>
      </c>
      <c r="Q435" s="12">
        <v>47810</v>
      </c>
      <c r="R435" s="154" t="s">
        <v>48</v>
      </c>
    </row>
    <row r="436" spans="1:18" ht="12.75" customHeight="1">
      <c r="A436" s="154">
        <v>94</v>
      </c>
      <c r="B436" s="25" t="s">
        <v>1850</v>
      </c>
      <c r="C436" s="13" t="s">
        <v>1597</v>
      </c>
      <c r="D436" s="80"/>
      <c r="E436" s="13" t="s">
        <v>1598</v>
      </c>
      <c r="F436" s="13" t="s">
        <v>1599</v>
      </c>
      <c r="G436" s="13" t="s">
        <v>1597</v>
      </c>
      <c r="H436" s="13" t="s">
        <v>1600</v>
      </c>
      <c r="I436" s="13" t="s">
        <v>1601</v>
      </c>
      <c r="J436" s="13" t="s">
        <v>44</v>
      </c>
      <c r="K436" s="160" t="s">
        <v>34</v>
      </c>
      <c r="L436" s="12">
        <v>9583</v>
      </c>
      <c r="M436" s="12">
        <v>0</v>
      </c>
      <c r="N436" s="12">
        <f t="shared" si="52"/>
        <v>9583</v>
      </c>
      <c r="O436" s="12">
        <v>9583</v>
      </c>
      <c r="P436" s="12">
        <v>0</v>
      </c>
      <c r="Q436" s="12">
        <v>9583</v>
      </c>
      <c r="R436" s="154" t="s">
        <v>48</v>
      </c>
    </row>
    <row r="437" spans="1:18" ht="12.75" customHeight="1">
      <c r="A437" s="154">
        <v>95</v>
      </c>
      <c r="B437" s="25" t="s">
        <v>1850</v>
      </c>
      <c r="C437" s="13" t="s">
        <v>1612</v>
      </c>
      <c r="D437" s="80"/>
      <c r="E437" s="13"/>
      <c r="F437" s="13" t="s">
        <v>1613</v>
      </c>
      <c r="G437" s="13" t="s">
        <v>1612</v>
      </c>
      <c r="H437" s="13" t="s">
        <v>1614</v>
      </c>
      <c r="I437" s="13" t="s">
        <v>1615</v>
      </c>
      <c r="J437" s="13" t="s">
        <v>44</v>
      </c>
      <c r="K437" s="160" t="s">
        <v>34</v>
      </c>
      <c r="L437" s="12">
        <v>2534</v>
      </c>
      <c r="M437" s="12">
        <v>0</v>
      </c>
      <c r="N437" s="12">
        <f t="shared" si="52"/>
        <v>2534</v>
      </c>
      <c r="O437" s="12">
        <v>2534</v>
      </c>
      <c r="P437" s="12">
        <v>0</v>
      </c>
      <c r="Q437" s="12">
        <v>2534</v>
      </c>
      <c r="R437" s="154" t="s">
        <v>48</v>
      </c>
    </row>
    <row r="438" spans="1:18" ht="12.75" customHeight="1">
      <c r="A438" s="154">
        <v>96</v>
      </c>
      <c r="B438" s="25" t="s">
        <v>1850</v>
      </c>
      <c r="C438" s="13" t="s">
        <v>1616</v>
      </c>
      <c r="D438" s="80"/>
      <c r="E438" s="13" t="s">
        <v>1617</v>
      </c>
      <c r="F438" s="13" t="s">
        <v>1618</v>
      </c>
      <c r="G438" s="13" t="s">
        <v>1616</v>
      </c>
      <c r="H438" s="13" t="s">
        <v>1619</v>
      </c>
      <c r="I438" s="13">
        <v>90018171</v>
      </c>
      <c r="J438" s="13" t="s">
        <v>44</v>
      </c>
      <c r="K438" s="160" t="s">
        <v>38</v>
      </c>
      <c r="L438" s="12">
        <v>4792</v>
      </c>
      <c r="M438" s="12">
        <v>0</v>
      </c>
      <c r="N438" s="12">
        <f t="shared" si="52"/>
        <v>4792</v>
      </c>
      <c r="O438" s="12">
        <v>4792</v>
      </c>
      <c r="P438" s="12">
        <v>0</v>
      </c>
      <c r="Q438" s="12">
        <v>4792</v>
      </c>
      <c r="R438" s="154" t="s">
        <v>48</v>
      </c>
    </row>
    <row r="439" spans="1:18" ht="12.75" customHeight="1">
      <c r="A439" s="154">
        <v>97</v>
      </c>
      <c r="B439" s="25" t="s">
        <v>1850</v>
      </c>
      <c r="C439" s="13" t="s">
        <v>1620</v>
      </c>
      <c r="D439" s="79"/>
      <c r="E439" s="13" t="s">
        <v>1621</v>
      </c>
      <c r="F439" s="13" t="s">
        <v>1622</v>
      </c>
      <c r="G439" s="13" t="s">
        <v>1620</v>
      </c>
      <c r="H439" s="13" t="s">
        <v>1623</v>
      </c>
      <c r="I439" s="13" t="s">
        <v>1624</v>
      </c>
      <c r="J439" s="13" t="s">
        <v>44</v>
      </c>
      <c r="K439" s="160" t="s">
        <v>38</v>
      </c>
      <c r="L439" s="12">
        <v>2851</v>
      </c>
      <c r="M439" s="12">
        <v>0</v>
      </c>
      <c r="N439" s="12">
        <f t="shared" si="52"/>
        <v>2851</v>
      </c>
      <c r="O439" s="12">
        <v>2851</v>
      </c>
      <c r="P439" s="12">
        <v>0</v>
      </c>
      <c r="Q439" s="12">
        <v>2851</v>
      </c>
      <c r="R439" s="154" t="s">
        <v>48</v>
      </c>
    </row>
    <row r="440" spans="1:18" ht="12.75" customHeight="1">
      <c r="A440" s="154">
        <v>98</v>
      </c>
      <c r="B440" s="25" t="s">
        <v>1850</v>
      </c>
      <c r="C440" s="13" t="s">
        <v>1629</v>
      </c>
      <c r="D440" s="79"/>
      <c r="E440" s="13" t="s">
        <v>1630</v>
      </c>
      <c r="F440" s="13" t="s">
        <v>1631</v>
      </c>
      <c r="G440" s="13" t="s">
        <v>1629</v>
      </c>
      <c r="H440" s="13" t="s">
        <v>1632</v>
      </c>
      <c r="I440" s="13" t="s">
        <v>1633</v>
      </c>
      <c r="J440" s="13" t="s">
        <v>44</v>
      </c>
      <c r="K440" s="160" t="s">
        <v>37</v>
      </c>
      <c r="L440" s="12">
        <v>6719</v>
      </c>
      <c r="M440" s="12">
        <v>0</v>
      </c>
      <c r="N440" s="12">
        <f t="shared" si="52"/>
        <v>6719</v>
      </c>
      <c r="O440" s="12">
        <v>6719</v>
      </c>
      <c r="P440" s="12">
        <v>0</v>
      </c>
      <c r="Q440" s="12">
        <v>6719</v>
      </c>
      <c r="R440" s="154" t="s">
        <v>48</v>
      </c>
    </row>
    <row r="441" spans="1:18" ht="12.75" customHeight="1">
      <c r="A441" s="154">
        <v>99</v>
      </c>
      <c r="B441" s="25" t="s">
        <v>1850</v>
      </c>
      <c r="C441" s="13" t="s">
        <v>1634</v>
      </c>
      <c r="D441" s="79"/>
      <c r="E441" s="13" t="s">
        <v>1635</v>
      </c>
      <c r="F441" s="13" t="s">
        <v>1636</v>
      </c>
      <c r="G441" s="13" t="s">
        <v>1634</v>
      </c>
      <c r="H441" s="13" t="s">
        <v>1637</v>
      </c>
      <c r="I441" s="13">
        <v>90600615</v>
      </c>
      <c r="J441" s="13" t="s">
        <v>44</v>
      </c>
      <c r="K441" s="160">
        <v>11</v>
      </c>
      <c r="L441" s="12">
        <v>4303</v>
      </c>
      <c r="M441" s="12">
        <v>0</v>
      </c>
      <c r="N441" s="12">
        <f t="shared" si="52"/>
        <v>4303</v>
      </c>
      <c r="O441" s="12">
        <v>4303</v>
      </c>
      <c r="P441" s="12">
        <v>0</v>
      </c>
      <c r="Q441" s="12">
        <v>4303</v>
      </c>
      <c r="R441" s="154" t="s">
        <v>48</v>
      </c>
    </row>
    <row r="442" spans="1:18" ht="12.75" customHeight="1">
      <c r="A442" s="154">
        <v>100</v>
      </c>
      <c r="B442" s="25" t="s">
        <v>1850</v>
      </c>
      <c r="C442" s="13" t="s">
        <v>1643</v>
      </c>
      <c r="D442" s="79"/>
      <c r="E442" s="13"/>
      <c r="F442" s="13" t="s">
        <v>1644</v>
      </c>
      <c r="G442" s="13" t="s">
        <v>1643</v>
      </c>
      <c r="H442" s="13" t="s">
        <v>1645</v>
      </c>
      <c r="I442" s="13" t="s">
        <v>1646</v>
      </c>
      <c r="J442" s="13" t="s">
        <v>44</v>
      </c>
      <c r="K442" s="160" t="s">
        <v>34</v>
      </c>
      <c r="L442" s="12">
        <v>7933</v>
      </c>
      <c r="M442" s="12">
        <v>0</v>
      </c>
      <c r="N442" s="12">
        <f t="shared" si="49"/>
        <v>7933</v>
      </c>
      <c r="O442" s="12">
        <v>7933</v>
      </c>
      <c r="P442" s="12">
        <v>0</v>
      </c>
      <c r="Q442" s="12">
        <v>7933</v>
      </c>
      <c r="R442" s="154" t="s">
        <v>48</v>
      </c>
    </row>
    <row r="443" spans="1:18" ht="12.75" customHeight="1">
      <c r="A443" s="154">
        <v>101</v>
      </c>
      <c r="B443" s="25" t="s">
        <v>1850</v>
      </c>
      <c r="C443" s="13" t="s">
        <v>1652</v>
      </c>
      <c r="D443" s="80"/>
      <c r="E443" s="13" t="s">
        <v>1653</v>
      </c>
      <c r="F443" s="13" t="s">
        <v>1530</v>
      </c>
      <c r="G443" s="13" t="s">
        <v>1654</v>
      </c>
      <c r="H443" s="13" t="s">
        <v>1655</v>
      </c>
      <c r="I443" s="13">
        <v>56431798</v>
      </c>
      <c r="J443" s="13" t="s">
        <v>44</v>
      </c>
      <c r="K443" s="160" t="s">
        <v>36</v>
      </c>
      <c r="L443" s="12">
        <v>24248</v>
      </c>
      <c r="M443" s="12">
        <v>0</v>
      </c>
      <c r="N443" s="12">
        <f t="shared" si="49"/>
        <v>24248</v>
      </c>
      <c r="O443" s="12">
        <v>24248</v>
      </c>
      <c r="P443" s="12">
        <v>0</v>
      </c>
      <c r="Q443" s="12">
        <v>24248</v>
      </c>
      <c r="R443" s="154" t="s">
        <v>48</v>
      </c>
    </row>
    <row r="444" spans="1:18" ht="12.75" customHeight="1">
      <c r="A444" s="154">
        <v>102</v>
      </c>
      <c r="B444" s="25" t="s">
        <v>1850</v>
      </c>
      <c r="C444" s="13" t="s">
        <v>1666</v>
      </c>
      <c r="D444" s="79"/>
      <c r="E444" s="13" t="s">
        <v>1667</v>
      </c>
      <c r="F444" s="13" t="s">
        <v>1668</v>
      </c>
      <c r="G444" s="13" t="s">
        <v>1666</v>
      </c>
      <c r="H444" s="13" t="s">
        <v>1669</v>
      </c>
      <c r="I444" s="13" t="s">
        <v>1670</v>
      </c>
      <c r="J444" s="13" t="s">
        <v>44</v>
      </c>
      <c r="K444" s="160" t="s">
        <v>38</v>
      </c>
      <c r="L444" s="12">
        <v>5531</v>
      </c>
      <c r="M444" s="12">
        <v>0</v>
      </c>
      <c r="N444" s="12">
        <f t="shared" si="49"/>
        <v>5531</v>
      </c>
      <c r="O444" s="12">
        <v>5531</v>
      </c>
      <c r="P444" s="12">
        <v>0</v>
      </c>
      <c r="Q444" s="12">
        <v>5531</v>
      </c>
      <c r="R444" s="154" t="s">
        <v>48</v>
      </c>
    </row>
    <row r="445" spans="1:18" ht="12.75" customHeight="1">
      <c r="A445" s="154">
        <v>103</v>
      </c>
      <c r="B445" s="25" t="s">
        <v>1850</v>
      </c>
      <c r="C445" s="13" t="s">
        <v>1684</v>
      </c>
      <c r="D445" s="79"/>
      <c r="E445" s="13" t="s">
        <v>1685</v>
      </c>
      <c r="F445" s="13" t="s">
        <v>1393</v>
      </c>
      <c r="G445" s="13" t="s">
        <v>1684</v>
      </c>
      <c r="H445" s="13" t="s">
        <v>1686</v>
      </c>
      <c r="I445" s="13">
        <v>70985065</v>
      </c>
      <c r="J445" s="13" t="s">
        <v>45</v>
      </c>
      <c r="K445" s="160">
        <v>8</v>
      </c>
      <c r="L445" s="12">
        <v>1043</v>
      </c>
      <c r="M445" s="12">
        <v>3366</v>
      </c>
      <c r="N445" s="12">
        <f t="shared" si="49"/>
        <v>4409</v>
      </c>
      <c r="O445" s="12">
        <v>1043</v>
      </c>
      <c r="P445" s="12">
        <v>3366</v>
      </c>
      <c r="Q445" s="12">
        <v>4409</v>
      </c>
      <c r="R445" s="154" t="s">
        <v>48</v>
      </c>
    </row>
    <row r="446" spans="1:18" ht="12.75" customHeight="1">
      <c r="A446" s="154">
        <v>104</v>
      </c>
      <c r="B446" s="25" t="s">
        <v>1850</v>
      </c>
      <c r="C446" s="13" t="s">
        <v>1691</v>
      </c>
      <c r="D446" s="79" t="s">
        <v>1692</v>
      </c>
      <c r="E446" s="13" t="s">
        <v>1693</v>
      </c>
      <c r="F446" s="13" t="s">
        <v>1694</v>
      </c>
      <c r="G446" s="13" t="s">
        <v>1691</v>
      </c>
      <c r="H446" s="13" t="s">
        <v>1695</v>
      </c>
      <c r="I446" s="13" t="s">
        <v>1696</v>
      </c>
      <c r="J446" s="13" t="s">
        <v>44</v>
      </c>
      <c r="K446" s="160" t="s">
        <v>38</v>
      </c>
      <c r="L446" s="12">
        <v>1729</v>
      </c>
      <c r="M446" s="12">
        <v>0</v>
      </c>
      <c r="N446" s="12">
        <f t="shared" si="49"/>
        <v>1729</v>
      </c>
      <c r="O446" s="12">
        <v>1729</v>
      </c>
      <c r="P446" s="12">
        <v>0</v>
      </c>
      <c r="Q446" s="12">
        <v>1729</v>
      </c>
      <c r="R446" s="154" t="s">
        <v>48</v>
      </c>
    </row>
    <row r="447" spans="1:18" ht="12.75" customHeight="1">
      <c r="A447" s="154">
        <v>105</v>
      </c>
      <c r="B447" s="25" t="s">
        <v>1850</v>
      </c>
      <c r="C447" s="13" t="s">
        <v>1697</v>
      </c>
      <c r="D447" s="79" t="s">
        <v>1697</v>
      </c>
      <c r="E447" s="13" t="s">
        <v>1698</v>
      </c>
      <c r="F447" s="13" t="s">
        <v>1699</v>
      </c>
      <c r="G447" s="13" t="s">
        <v>1697</v>
      </c>
      <c r="H447" s="13" t="s">
        <v>1700</v>
      </c>
      <c r="I447" s="13">
        <v>90965360</v>
      </c>
      <c r="J447" s="13" t="s">
        <v>45</v>
      </c>
      <c r="K447" s="160">
        <v>8</v>
      </c>
      <c r="L447" s="12">
        <v>1148</v>
      </c>
      <c r="M447" s="12">
        <v>2785</v>
      </c>
      <c r="N447" s="12">
        <f t="shared" si="49"/>
        <v>3933</v>
      </c>
      <c r="O447" s="12">
        <v>1148</v>
      </c>
      <c r="P447" s="12">
        <v>2785</v>
      </c>
      <c r="Q447" s="12">
        <v>3933</v>
      </c>
      <c r="R447" s="154" t="s">
        <v>48</v>
      </c>
    </row>
    <row r="448" spans="1:18" ht="12.75" customHeight="1">
      <c r="A448" s="154">
        <v>106</v>
      </c>
      <c r="B448" s="25" t="s">
        <v>1850</v>
      </c>
      <c r="C448" s="13" t="s">
        <v>1701</v>
      </c>
      <c r="D448" s="80"/>
      <c r="E448" s="13" t="s">
        <v>1702</v>
      </c>
      <c r="F448" s="13" t="s">
        <v>1703</v>
      </c>
      <c r="G448" s="13" t="s">
        <v>1701</v>
      </c>
      <c r="H448" s="13" t="s">
        <v>1704</v>
      </c>
      <c r="I448" s="13">
        <v>90965254</v>
      </c>
      <c r="J448" s="13" t="s">
        <v>45</v>
      </c>
      <c r="K448" s="160">
        <v>8</v>
      </c>
      <c r="L448" s="12">
        <v>317</v>
      </c>
      <c r="M448" s="12">
        <v>1016</v>
      </c>
      <c r="N448" s="12">
        <f>(L448+M448)</f>
        <v>1333</v>
      </c>
      <c r="O448" s="12">
        <v>317</v>
      </c>
      <c r="P448" s="12">
        <v>1016</v>
      </c>
      <c r="Q448" s="12">
        <v>1333</v>
      </c>
      <c r="R448" s="154" t="s">
        <v>48</v>
      </c>
    </row>
    <row r="449" spans="1:18" ht="12.75" customHeight="1">
      <c r="A449" s="154">
        <v>107</v>
      </c>
      <c r="B449" s="25" t="s">
        <v>1850</v>
      </c>
      <c r="C449" s="13" t="s">
        <v>623</v>
      </c>
      <c r="D449" s="79" t="s">
        <v>1705</v>
      </c>
      <c r="E449" s="13" t="s">
        <v>1706</v>
      </c>
      <c r="F449" s="13" t="s">
        <v>622</v>
      </c>
      <c r="G449" s="13" t="s">
        <v>623</v>
      </c>
      <c r="H449" s="13" t="s">
        <v>1707</v>
      </c>
      <c r="I449" s="13">
        <v>90966274</v>
      </c>
      <c r="J449" s="13" t="s">
        <v>44</v>
      </c>
      <c r="K449" s="160">
        <v>14</v>
      </c>
      <c r="L449" s="12">
        <v>3696</v>
      </c>
      <c r="M449" s="12">
        <v>0</v>
      </c>
      <c r="N449" s="12">
        <f t="shared" ref="N449:N475" si="53">(L449+M449)</f>
        <v>3696</v>
      </c>
      <c r="O449" s="12">
        <v>3696</v>
      </c>
      <c r="P449" s="12">
        <v>0</v>
      </c>
      <c r="Q449" s="12">
        <v>3696</v>
      </c>
      <c r="R449" s="154" t="s">
        <v>48</v>
      </c>
    </row>
    <row r="450" spans="1:18" ht="12.75" customHeight="1">
      <c r="A450" s="154">
        <v>108</v>
      </c>
      <c r="B450" s="25" t="s">
        <v>1850</v>
      </c>
      <c r="C450" s="13" t="s">
        <v>232</v>
      </c>
      <c r="D450" s="80"/>
      <c r="E450" s="13" t="s">
        <v>1708</v>
      </c>
      <c r="F450" s="13" t="s">
        <v>460</v>
      </c>
      <c r="G450" s="13" t="s">
        <v>232</v>
      </c>
      <c r="H450" s="13" t="s">
        <v>1709</v>
      </c>
      <c r="I450" s="13">
        <v>91048356</v>
      </c>
      <c r="J450" s="13" t="s">
        <v>44</v>
      </c>
      <c r="K450" s="160">
        <v>8</v>
      </c>
      <c r="L450" s="12">
        <v>3419</v>
      </c>
      <c r="M450" s="12">
        <v>0</v>
      </c>
      <c r="N450" s="12">
        <f t="shared" si="53"/>
        <v>3419</v>
      </c>
      <c r="O450" s="12">
        <v>3419</v>
      </c>
      <c r="P450" s="12">
        <v>0</v>
      </c>
      <c r="Q450" s="12">
        <v>3419</v>
      </c>
      <c r="R450" s="154" t="s">
        <v>48</v>
      </c>
    </row>
    <row r="451" spans="1:18" ht="12.75" customHeight="1">
      <c r="A451" s="154">
        <v>109</v>
      </c>
      <c r="B451" s="25" t="s">
        <v>1850</v>
      </c>
      <c r="C451" s="13" t="s">
        <v>1721</v>
      </c>
      <c r="D451" s="79"/>
      <c r="E451" s="13" t="s">
        <v>1722</v>
      </c>
      <c r="F451" s="13" t="s">
        <v>1723</v>
      </c>
      <c r="G451" s="13" t="s">
        <v>1721</v>
      </c>
      <c r="H451" s="13" t="s">
        <v>1724</v>
      </c>
      <c r="I451" s="13">
        <v>90645653</v>
      </c>
      <c r="J451" s="13" t="s">
        <v>45</v>
      </c>
      <c r="K451" s="160">
        <v>8</v>
      </c>
      <c r="L451" s="12">
        <v>832</v>
      </c>
      <c r="M451" s="12">
        <v>2284</v>
      </c>
      <c r="N451" s="12">
        <f t="shared" si="53"/>
        <v>3116</v>
      </c>
      <c r="O451" s="12">
        <v>832</v>
      </c>
      <c r="P451" s="12">
        <v>2284</v>
      </c>
      <c r="Q451" s="12">
        <v>3116</v>
      </c>
      <c r="R451" s="154" t="s">
        <v>48</v>
      </c>
    </row>
    <row r="452" spans="1:18" ht="12.75" customHeight="1">
      <c r="A452" s="154">
        <v>110</v>
      </c>
      <c r="B452" s="25" t="s">
        <v>1850</v>
      </c>
      <c r="C452" s="13" t="s">
        <v>1748</v>
      </c>
      <c r="D452" s="79" t="s">
        <v>1749</v>
      </c>
      <c r="E452" s="13" t="s">
        <v>1750</v>
      </c>
      <c r="F452" s="13" t="s">
        <v>1751</v>
      </c>
      <c r="G452" s="13" t="s">
        <v>1748</v>
      </c>
      <c r="H452" s="13" t="s">
        <v>1752</v>
      </c>
      <c r="I452" s="13" t="s">
        <v>1753</v>
      </c>
      <c r="J452" s="13" t="s">
        <v>44</v>
      </c>
      <c r="K452" s="160">
        <v>8</v>
      </c>
      <c r="L452" s="12">
        <v>7577</v>
      </c>
      <c r="M452" s="12">
        <v>0</v>
      </c>
      <c r="N452" s="12">
        <f t="shared" si="53"/>
        <v>7577</v>
      </c>
      <c r="O452" s="12">
        <v>7577</v>
      </c>
      <c r="P452" s="12">
        <v>0</v>
      </c>
      <c r="Q452" s="12">
        <v>7577</v>
      </c>
      <c r="R452" s="154" t="s">
        <v>48</v>
      </c>
    </row>
    <row r="453" spans="1:18" ht="12.75" customHeight="1">
      <c r="A453" s="154">
        <v>111</v>
      </c>
      <c r="B453" s="25" t="s">
        <v>1850</v>
      </c>
      <c r="C453" s="13" t="s">
        <v>1754</v>
      </c>
      <c r="D453" s="80"/>
      <c r="E453" s="13" t="s">
        <v>1755</v>
      </c>
      <c r="F453" s="13" t="s">
        <v>1756</v>
      </c>
      <c r="G453" s="13" t="s">
        <v>1754</v>
      </c>
      <c r="H453" s="13" t="s">
        <v>1757</v>
      </c>
      <c r="I453" s="13">
        <v>56401121</v>
      </c>
      <c r="J453" s="13" t="s">
        <v>44</v>
      </c>
      <c r="K453" s="160" t="s">
        <v>747</v>
      </c>
      <c r="L453" s="12">
        <v>26677</v>
      </c>
      <c r="M453" s="12">
        <v>0</v>
      </c>
      <c r="N453" s="12">
        <f t="shared" si="53"/>
        <v>26677</v>
      </c>
      <c r="O453" s="12">
        <v>26677</v>
      </c>
      <c r="P453" s="12">
        <v>0</v>
      </c>
      <c r="Q453" s="12">
        <v>26677</v>
      </c>
      <c r="R453" s="154" t="s">
        <v>48</v>
      </c>
    </row>
    <row r="454" spans="1:18" ht="12.75" customHeight="1">
      <c r="A454" s="154">
        <v>112</v>
      </c>
      <c r="B454" s="25" t="s">
        <v>1850</v>
      </c>
      <c r="C454" s="13" t="s">
        <v>1772</v>
      </c>
      <c r="D454" s="80"/>
      <c r="E454" s="13" t="s">
        <v>1773</v>
      </c>
      <c r="F454" s="13" t="s">
        <v>1774</v>
      </c>
      <c r="G454" s="13" t="s">
        <v>1772</v>
      </c>
      <c r="H454" s="13" t="s">
        <v>1775</v>
      </c>
      <c r="I454" s="13" t="s">
        <v>1776</v>
      </c>
      <c r="J454" s="13" t="s">
        <v>44</v>
      </c>
      <c r="K454" s="160" t="s">
        <v>38</v>
      </c>
      <c r="L454" s="12">
        <v>2310</v>
      </c>
      <c r="M454" s="12">
        <v>0</v>
      </c>
      <c r="N454" s="12">
        <f t="shared" si="53"/>
        <v>2310</v>
      </c>
      <c r="O454" s="12">
        <v>2310</v>
      </c>
      <c r="P454" s="12">
        <v>0</v>
      </c>
      <c r="Q454" s="12">
        <v>2310</v>
      </c>
      <c r="R454" s="154" t="s">
        <v>48</v>
      </c>
    </row>
    <row r="455" spans="1:18" ht="12.75" customHeight="1">
      <c r="A455" s="154">
        <v>113</v>
      </c>
      <c r="B455" s="25" t="s">
        <v>1850</v>
      </c>
      <c r="C455" s="13" t="s">
        <v>1784</v>
      </c>
      <c r="D455" s="79" t="s">
        <v>1784</v>
      </c>
      <c r="E455" s="13" t="s">
        <v>1785</v>
      </c>
      <c r="F455" s="13" t="s">
        <v>1501</v>
      </c>
      <c r="G455" s="13" t="s">
        <v>1784</v>
      </c>
      <c r="H455" s="13" t="s">
        <v>1786</v>
      </c>
      <c r="I455" s="13">
        <v>91192144</v>
      </c>
      <c r="J455" s="13" t="s">
        <v>44</v>
      </c>
      <c r="K455" s="160">
        <v>8</v>
      </c>
      <c r="L455" s="12">
        <v>4580</v>
      </c>
      <c r="M455" s="12">
        <v>0</v>
      </c>
      <c r="N455" s="12">
        <f t="shared" si="53"/>
        <v>4580</v>
      </c>
      <c r="O455" s="12">
        <v>4580</v>
      </c>
      <c r="P455" s="12">
        <v>0</v>
      </c>
      <c r="Q455" s="12">
        <v>4580</v>
      </c>
      <c r="R455" s="154" t="s">
        <v>48</v>
      </c>
    </row>
    <row r="456" spans="1:18" ht="12.75" customHeight="1">
      <c r="A456" s="154">
        <v>114</v>
      </c>
      <c r="B456" s="25" t="s">
        <v>1850</v>
      </c>
      <c r="C456" s="13" t="s">
        <v>1787</v>
      </c>
      <c r="D456" s="79"/>
      <c r="E456" s="13" t="s">
        <v>1788</v>
      </c>
      <c r="F456" s="13" t="s">
        <v>1162</v>
      </c>
      <c r="G456" s="13" t="s">
        <v>1787</v>
      </c>
      <c r="H456" s="13" t="s">
        <v>1789</v>
      </c>
      <c r="I456" s="13">
        <v>56129360</v>
      </c>
      <c r="J456" s="13" t="s">
        <v>44</v>
      </c>
      <c r="K456" s="160" t="s">
        <v>1236</v>
      </c>
      <c r="L456" s="12">
        <v>22849</v>
      </c>
      <c r="M456" s="12">
        <v>0</v>
      </c>
      <c r="N456" s="12">
        <f t="shared" si="53"/>
        <v>22849</v>
      </c>
      <c r="O456" s="12">
        <v>22849</v>
      </c>
      <c r="P456" s="12">
        <v>0</v>
      </c>
      <c r="Q456" s="12">
        <v>22849</v>
      </c>
      <c r="R456" s="154" t="s">
        <v>48</v>
      </c>
    </row>
    <row r="457" spans="1:18" ht="12.75" customHeight="1">
      <c r="A457" s="154">
        <v>115</v>
      </c>
      <c r="B457" s="25" t="s">
        <v>1850</v>
      </c>
      <c r="C457" s="13" t="s">
        <v>1806</v>
      </c>
      <c r="D457" s="79" t="s">
        <v>1807</v>
      </c>
      <c r="E457" s="13" t="s">
        <v>1808</v>
      </c>
      <c r="F457" s="13" t="s">
        <v>1809</v>
      </c>
      <c r="G457" s="13" t="s">
        <v>1806</v>
      </c>
      <c r="H457" s="13" t="s">
        <v>1810</v>
      </c>
      <c r="I457" s="13">
        <v>91224076</v>
      </c>
      <c r="J457" s="13" t="s">
        <v>44</v>
      </c>
      <c r="K457" s="160">
        <v>8</v>
      </c>
      <c r="L457" s="12">
        <v>3854</v>
      </c>
      <c r="M457" s="12">
        <v>0</v>
      </c>
      <c r="N457" s="12">
        <f t="shared" si="53"/>
        <v>3854</v>
      </c>
      <c r="O457" s="12">
        <v>3854</v>
      </c>
      <c r="P457" s="12">
        <v>0</v>
      </c>
      <c r="Q457" s="12">
        <v>3854</v>
      </c>
      <c r="R457" s="154" t="s">
        <v>48</v>
      </c>
    </row>
    <row r="458" spans="1:18" ht="12.75" customHeight="1">
      <c r="A458" s="154">
        <v>116</v>
      </c>
      <c r="B458" s="25" t="s">
        <v>1850</v>
      </c>
      <c r="C458" s="13" t="s">
        <v>1811</v>
      </c>
      <c r="D458" s="79"/>
      <c r="E458" s="13" t="s">
        <v>1812</v>
      </c>
      <c r="F458" s="13" t="s">
        <v>674</v>
      </c>
      <c r="G458" s="13" t="s">
        <v>1811</v>
      </c>
      <c r="H458" s="13" t="s">
        <v>1813</v>
      </c>
      <c r="I458" s="13" t="s">
        <v>1814</v>
      </c>
      <c r="J458" s="13" t="s">
        <v>44</v>
      </c>
      <c r="K458" s="160">
        <v>8</v>
      </c>
      <c r="L458" s="12">
        <v>2996</v>
      </c>
      <c r="M458" s="12">
        <v>0</v>
      </c>
      <c r="N458" s="12">
        <f t="shared" si="53"/>
        <v>2996</v>
      </c>
      <c r="O458" s="12">
        <v>2996</v>
      </c>
      <c r="P458" s="12">
        <v>0</v>
      </c>
      <c r="Q458" s="12">
        <v>2996</v>
      </c>
      <c r="R458" s="154" t="s">
        <v>48</v>
      </c>
    </row>
    <row r="459" spans="1:18" ht="12.75" customHeight="1">
      <c r="A459" s="154">
        <v>117</v>
      </c>
      <c r="B459" s="25" t="s">
        <v>1850</v>
      </c>
      <c r="C459" s="13" t="s">
        <v>1815</v>
      </c>
      <c r="D459" s="79"/>
      <c r="E459" s="13" t="s">
        <v>1816</v>
      </c>
      <c r="F459" s="13" t="s">
        <v>1302</v>
      </c>
      <c r="G459" s="13" t="s">
        <v>1815</v>
      </c>
      <c r="H459" s="13" t="s">
        <v>1817</v>
      </c>
      <c r="I459" s="13" t="s">
        <v>1818</v>
      </c>
      <c r="J459" s="13" t="s">
        <v>44</v>
      </c>
      <c r="K459" s="160" t="s">
        <v>37</v>
      </c>
      <c r="L459" s="12">
        <v>2798</v>
      </c>
      <c r="M459" s="12">
        <v>0</v>
      </c>
      <c r="N459" s="12">
        <f t="shared" si="53"/>
        <v>2798</v>
      </c>
      <c r="O459" s="12">
        <v>2798</v>
      </c>
      <c r="P459" s="12">
        <v>0</v>
      </c>
      <c r="Q459" s="12">
        <v>2798</v>
      </c>
      <c r="R459" s="154" t="s">
        <v>48</v>
      </c>
    </row>
    <row r="460" spans="1:18" ht="12.75" customHeight="1">
      <c r="A460" s="154">
        <v>118</v>
      </c>
      <c r="B460" s="25" t="s">
        <v>1850</v>
      </c>
      <c r="C460" s="13" t="s">
        <v>540</v>
      </c>
      <c r="D460" s="79"/>
      <c r="E460" s="13" t="s">
        <v>1824</v>
      </c>
      <c r="F460" s="13" t="s">
        <v>1825</v>
      </c>
      <c r="G460" s="13" t="s">
        <v>540</v>
      </c>
      <c r="H460" s="13" t="s">
        <v>1826</v>
      </c>
      <c r="I460" s="13">
        <v>56317383</v>
      </c>
      <c r="J460" s="13" t="s">
        <v>44</v>
      </c>
      <c r="K460" s="160" t="s">
        <v>1236</v>
      </c>
      <c r="L460" s="12">
        <v>46609</v>
      </c>
      <c r="M460" s="12">
        <v>0</v>
      </c>
      <c r="N460" s="12">
        <f t="shared" si="53"/>
        <v>46609</v>
      </c>
      <c r="O460" s="12">
        <v>46609</v>
      </c>
      <c r="P460" s="12">
        <v>0</v>
      </c>
      <c r="Q460" s="12">
        <v>46609</v>
      </c>
      <c r="R460" s="154" t="s">
        <v>48</v>
      </c>
    </row>
    <row r="461" spans="1:18" ht="12.75" customHeight="1">
      <c r="A461" s="154">
        <v>119</v>
      </c>
      <c r="B461" s="25" t="s">
        <v>1850</v>
      </c>
      <c r="C461" s="13" t="s">
        <v>1827</v>
      </c>
      <c r="D461" s="79"/>
      <c r="E461" s="13" t="s">
        <v>1828</v>
      </c>
      <c r="F461" s="13" t="s">
        <v>1829</v>
      </c>
      <c r="G461" s="13" t="s">
        <v>1827</v>
      </c>
      <c r="H461" s="13" t="s">
        <v>1830</v>
      </c>
      <c r="I461" s="13" t="s">
        <v>1831</v>
      </c>
      <c r="J461" s="13" t="s">
        <v>44</v>
      </c>
      <c r="K461" s="160" t="s">
        <v>38</v>
      </c>
      <c r="L461" s="12">
        <v>2640</v>
      </c>
      <c r="M461" s="12">
        <v>0</v>
      </c>
      <c r="N461" s="12">
        <f t="shared" si="53"/>
        <v>2640</v>
      </c>
      <c r="O461" s="12">
        <v>2640</v>
      </c>
      <c r="P461" s="12">
        <v>0</v>
      </c>
      <c r="Q461" s="12">
        <v>2640</v>
      </c>
      <c r="R461" s="154" t="s">
        <v>48</v>
      </c>
    </row>
    <row r="462" spans="1:18" ht="12.75" customHeight="1">
      <c r="A462" s="154">
        <v>120</v>
      </c>
      <c r="B462" s="25" t="s">
        <v>1850</v>
      </c>
      <c r="C462" s="13" t="s">
        <v>1839</v>
      </c>
      <c r="D462" s="79" t="s">
        <v>1840</v>
      </c>
      <c r="E462" s="13" t="s">
        <v>1841</v>
      </c>
      <c r="F462" s="13" t="s">
        <v>1501</v>
      </c>
      <c r="G462" s="13" t="s">
        <v>1839</v>
      </c>
      <c r="H462" s="13" t="s">
        <v>1842</v>
      </c>
      <c r="I462" s="13">
        <v>90904073</v>
      </c>
      <c r="J462" s="13" t="s">
        <v>45</v>
      </c>
      <c r="K462" s="160">
        <v>8</v>
      </c>
      <c r="L462" s="12">
        <v>541</v>
      </c>
      <c r="M462" s="12">
        <v>1716</v>
      </c>
      <c r="N462" s="12">
        <f t="shared" si="53"/>
        <v>2257</v>
      </c>
      <c r="O462" s="12">
        <v>541</v>
      </c>
      <c r="P462" s="12">
        <v>1716</v>
      </c>
      <c r="Q462" s="12">
        <v>2257</v>
      </c>
      <c r="R462" s="154" t="s">
        <v>48</v>
      </c>
    </row>
    <row r="463" spans="1:18" ht="12.75" customHeight="1">
      <c r="A463" s="154">
        <v>121</v>
      </c>
      <c r="B463" s="25" t="s">
        <v>1850</v>
      </c>
      <c r="C463" s="13" t="s">
        <v>1281</v>
      </c>
      <c r="D463" s="79"/>
      <c r="E463" s="13" t="s">
        <v>1282</v>
      </c>
      <c r="F463" s="13" t="s">
        <v>1283</v>
      </c>
      <c r="G463" s="13" t="s">
        <v>1281</v>
      </c>
      <c r="H463" s="13" t="s">
        <v>1284</v>
      </c>
      <c r="I463" s="13" t="s">
        <v>1285</v>
      </c>
      <c r="J463" s="13" t="s">
        <v>44</v>
      </c>
      <c r="K463" s="160" t="s">
        <v>34</v>
      </c>
      <c r="L463" s="12">
        <v>5887</v>
      </c>
      <c r="M463" s="12">
        <v>0</v>
      </c>
      <c r="N463" s="12">
        <f t="shared" si="53"/>
        <v>5887</v>
      </c>
      <c r="O463" s="12">
        <v>5887</v>
      </c>
      <c r="P463" s="12">
        <v>0</v>
      </c>
      <c r="Q463" s="12">
        <v>5887</v>
      </c>
      <c r="R463" s="154" t="s">
        <v>463</v>
      </c>
    </row>
    <row r="464" spans="1:18" ht="12.75" customHeight="1">
      <c r="A464" s="154">
        <v>122</v>
      </c>
      <c r="B464" s="25" t="s">
        <v>1850</v>
      </c>
      <c r="C464" s="13" t="s">
        <v>1731</v>
      </c>
      <c r="D464" s="79"/>
      <c r="E464" s="13" t="s">
        <v>1732</v>
      </c>
      <c r="F464" s="13" t="s">
        <v>1733</v>
      </c>
      <c r="G464" s="13" t="s">
        <v>1734</v>
      </c>
      <c r="H464" s="13" t="s">
        <v>1735</v>
      </c>
      <c r="I464" s="13" t="s">
        <v>1736</v>
      </c>
      <c r="J464" s="13" t="s">
        <v>44</v>
      </c>
      <c r="K464" s="160" t="s">
        <v>34</v>
      </c>
      <c r="L464" s="12">
        <v>10336</v>
      </c>
      <c r="M464" s="12">
        <v>0</v>
      </c>
      <c r="N464" s="12">
        <f t="shared" si="53"/>
        <v>10336</v>
      </c>
      <c r="O464" s="12">
        <v>10336</v>
      </c>
      <c r="P464" s="12">
        <v>0</v>
      </c>
      <c r="Q464" s="12">
        <v>10336</v>
      </c>
      <c r="R464" s="154" t="s">
        <v>463</v>
      </c>
    </row>
    <row r="465" spans="1:18" ht="12.75" customHeight="1">
      <c r="A465" s="154">
        <v>123</v>
      </c>
      <c r="B465" s="25" t="s">
        <v>1850</v>
      </c>
      <c r="C465" s="13" t="s">
        <v>1758</v>
      </c>
      <c r="D465" s="79" t="s">
        <v>1759</v>
      </c>
      <c r="E465" s="13" t="s">
        <v>19</v>
      </c>
      <c r="F465" s="13" t="s">
        <v>1760</v>
      </c>
      <c r="G465" s="13" t="s">
        <v>1758</v>
      </c>
      <c r="H465" s="13" t="s">
        <v>1761</v>
      </c>
      <c r="I465" s="13">
        <v>56262056</v>
      </c>
      <c r="J465" s="13" t="s">
        <v>44</v>
      </c>
      <c r="K465" s="160" t="s">
        <v>747</v>
      </c>
      <c r="L465" s="12">
        <v>23126</v>
      </c>
      <c r="M465" s="12">
        <v>0</v>
      </c>
      <c r="N465" s="12">
        <f t="shared" si="53"/>
        <v>23126</v>
      </c>
      <c r="O465" s="12">
        <v>23126</v>
      </c>
      <c r="P465" s="12">
        <v>0</v>
      </c>
      <c r="Q465" s="12">
        <v>23126</v>
      </c>
      <c r="R465" s="154" t="s">
        <v>463</v>
      </c>
    </row>
    <row r="466" spans="1:18" ht="12.75" customHeight="1">
      <c r="A466" s="154">
        <v>124</v>
      </c>
      <c r="B466" s="25" t="s">
        <v>1850</v>
      </c>
      <c r="C466" s="13" t="s">
        <v>1318</v>
      </c>
      <c r="D466" s="79" t="s">
        <v>1318</v>
      </c>
      <c r="E466" s="13" t="s">
        <v>1319</v>
      </c>
      <c r="F466" s="13" t="s">
        <v>1320</v>
      </c>
      <c r="G466" s="13" t="s">
        <v>1321</v>
      </c>
      <c r="H466" s="13" t="s">
        <v>1322</v>
      </c>
      <c r="I466" s="13" t="s">
        <v>1323</v>
      </c>
      <c r="J466" s="13" t="s">
        <v>44</v>
      </c>
      <c r="K466" s="160" t="s">
        <v>62</v>
      </c>
      <c r="L466" s="12">
        <v>4488</v>
      </c>
      <c r="M466" s="12">
        <v>0</v>
      </c>
      <c r="N466" s="12">
        <f t="shared" si="53"/>
        <v>4488</v>
      </c>
      <c r="O466" s="12">
        <v>4488</v>
      </c>
      <c r="P466" s="12">
        <v>0</v>
      </c>
      <c r="Q466" s="12">
        <v>4488</v>
      </c>
      <c r="R466" s="154" t="s">
        <v>616</v>
      </c>
    </row>
    <row r="467" spans="1:18" ht="12.75" customHeight="1">
      <c r="A467" s="154">
        <v>125</v>
      </c>
      <c r="B467" s="25" t="s">
        <v>1850</v>
      </c>
      <c r="C467" s="13" t="s">
        <v>1408</v>
      </c>
      <c r="D467" s="79" t="s">
        <v>1408</v>
      </c>
      <c r="E467" s="13" t="s">
        <v>1409</v>
      </c>
      <c r="F467" s="13" t="s">
        <v>1410</v>
      </c>
      <c r="G467" s="13" t="s">
        <v>1411</v>
      </c>
      <c r="H467" s="13" t="s">
        <v>1412</v>
      </c>
      <c r="I467" s="13">
        <v>56365834</v>
      </c>
      <c r="J467" s="13" t="s">
        <v>44</v>
      </c>
      <c r="K467" s="160" t="s">
        <v>36</v>
      </c>
      <c r="L467" s="12">
        <v>24803</v>
      </c>
      <c r="M467" s="12">
        <v>0</v>
      </c>
      <c r="N467" s="12">
        <f t="shared" si="53"/>
        <v>24803</v>
      </c>
      <c r="O467" s="12">
        <v>24803</v>
      </c>
      <c r="P467" s="12">
        <v>0</v>
      </c>
      <c r="Q467" s="12">
        <v>24803</v>
      </c>
      <c r="R467" s="154" t="s">
        <v>616</v>
      </c>
    </row>
    <row r="468" spans="1:18" ht="12.75" customHeight="1">
      <c r="A468" s="154">
        <v>126</v>
      </c>
      <c r="B468" s="25" t="s">
        <v>1850</v>
      </c>
      <c r="C468" s="13" t="s">
        <v>613</v>
      </c>
      <c r="D468" s="79" t="s">
        <v>1503</v>
      </c>
      <c r="E468" s="13" t="s">
        <v>1504</v>
      </c>
      <c r="F468" s="13" t="s">
        <v>612</v>
      </c>
      <c r="G468" s="13" t="s">
        <v>613</v>
      </c>
      <c r="H468" s="13" t="s">
        <v>1505</v>
      </c>
      <c r="I468" s="13">
        <v>91040560</v>
      </c>
      <c r="J468" s="13" t="s">
        <v>45</v>
      </c>
      <c r="K468" s="160" t="s">
        <v>62</v>
      </c>
      <c r="L468" s="12">
        <v>2284</v>
      </c>
      <c r="M468" s="12">
        <v>5676</v>
      </c>
      <c r="N468" s="12">
        <f t="shared" si="53"/>
        <v>7960</v>
      </c>
      <c r="O468" s="12">
        <v>2284</v>
      </c>
      <c r="P468" s="12">
        <v>5676</v>
      </c>
      <c r="Q468" s="12">
        <v>7960</v>
      </c>
      <c r="R468" s="154" t="s">
        <v>616</v>
      </c>
    </row>
    <row r="469" spans="1:18" ht="12.75" customHeight="1">
      <c r="A469" s="154">
        <v>127</v>
      </c>
      <c r="B469" s="25" t="s">
        <v>1850</v>
      </c>
      <c r="C469" s="13" t="s">
        <v>1671</v>
      </c>
      <c r="D469" s="79" t="s">
        <v>1671</v>
      </c>
      <c r="E469" s="13" t="s">
        <v>1672</v>
      </c>
      <c r="F469" s="13" t="s">
        <v>612</v>
      </c>
      <c r="G469" s="13" t="s">
        <v>613</v>
      </c>
      <c r="H469" s="13" t="s">
        <v>1673</v>
      </c>
      <c r="I469" s="13" t="s">
        <v>1674</v>
      </c>
      <c r="J469" s="13" t="s">
        <v>44</v>
      </c>
      <c r="K469" s="160" t="s">
        <v>62</v>
      </c>
      <c r="L469" s="12">
        <v>5267</v>
      </c>
      <c r="M469" s="12">
        <v>0</v>
      </c>
      <c r="N469" s="12">
        <f t="shared" si="53"/>
        <v>5267</v>
      </c>
      <c r="O469" s="12">
        <v>5267</v>
      </c>
      <c r="P469" s="12">
        <v>0</v>
      </c>
      <c r="Q469" s="12">
        <v>5267</v>
      </c>
      <c r="R469" s="154" t="s">
        <v>616</v>
      </c>
    </row>
    <row r="470" spans="1:18" ht="12.75" customHeight="1">
      <c r="A470" s="154">
        <v>128</v>
      </c>
      <c r="B470" s="25" t="s">
        <v>1850</v>
      </c>
      <c r="C470" s="13" t="s">
        <v>1762</v>
      </c>
      <c r="D470" s="79" t="s">
        <v>1762</v>
      </c>
      <c r="E470" s="13" t="s">
        <v>1763</v>
      </c>
      <c r="F470" s="13" t="s">
        <v>1764</v>
      </c>
      <c r="G470" s="13" t="s">
        <v>1765</v>
      </c>
      <c r="H470" s="13" t="s">
        <v>1766</v>
      </c>
      <c r="I470" s="13">
        <v>56365767</v>
      </c>
      <c r="J470" s="13" t="s">
        <v>44</v>
      </c>
      <c r="K470" s="160">
        <v>22</v>
      </c>
      <c r="L470" s="12">
        <v>25700</v>
      </c>
      <c r="M470" s="12">
        <v>0</v>
      </c>
      <c r="N470" s="12">
        <f t="shared" si="53"/>
        <v>25700</v>
      </c>
      <c r="O470" s="12">
        <v>25700</v>
      </c>
      <c r="P470" s="12">
        <v>0</v>
      </c>
      <c r="Q470" s="12">
        <v>25700</v>
      </c>
      <c r="R470" s="154" t="s">
        <v>616</v>
      </c>
    </row>
    <row r="471" spans="1:18" ht="12.75" customHeight="1">
      <c r="A471" s="154">
        <v>129</v>
      </c>
      <c r="B471" s="25" t="s">
        <v>1850</v>
      </c>
      <c r="C471" s="13" t="s">
        <v>1343</v>
      </c>
      <c r="D471" s="79" t="s">
        <v>1343</v>
      </c>
      <c r="E471" s="13"/>
      <c r="F471" s="13" t="s">
        <v>757</v>
      </c>
      <c r="G471" s="13" t="s">
        <v>758</v>
      </c>
      <c r="H471" s="13" t="s">
        <v>1344</v>
      </c>
      <c r="I471" s="13">
        <v>91350440</v>
      </c>
      <c r="J471" s="13" t="s">
        <v>44</v>
      </c>
      <c r="K471" s="160">
        <v>8</v>
      </c>
      <c r="L471" s="12">
        <v>8065</v>
      </c>
      <c r="M471" s="12">
        <v>0</v>
      </c>
      <c r="N471" s="12">
        <f t="shared" si="53"/>
        <v>8065</v>
      </c>
      <c r="O471" s="12">
        <v>8065</v>
      </c>
      <c r="P471" s="12">
        <v>0</v>
      </c>
      <c r="Q471" s="12">
        <v>8065</v>
      </c>
      <c r="R471" s="154" t="s">
        <v>464</v>
      </c>
    </row>
    <row r="472" spans="1:18" ht="12.75" customHeight="1">
      <c r="A472" s="154">
        <v>130</v>
      </c>
      <c r="B472" s="25" t="s">
        <v>1850</v>
      </c>
      <c r="C472" s="13" t="s">
        <v>1400</v>
      </c>
      <c r="D472" s="79" t="s">
        <v>1400</v>
      </c>
      <c r="E472" s="13" t="s">
        <v>1401</v>
      </c>
      <c r="F472" s="13" t="s">
        <v>1402</v>
      </c>
      <c r="G472" s="13" t="s">
        <v>1403</v>
      </c>
      <c r="H472" s="13" t="s">
        <v>1404</v>
      </c>
      <c r="I472" s="13">
        <v>56336944</v>
      </c>
      <c r="J472" s="13" t="s">
        <v>44</v>
      </c>
      <c r="K472" s="160">
        <v>18</v>
      </c>
      <c r="L472" s="12">
        <v>42280</v>
      </c>
      <c r="M472" s="12">
        <v>0</v>
      </c>
      <c r="N472" s="12">
        <f t="shared" si="53"/>
        <v>42280</v>
      </c>
      <c r="O472" s="12">
        <v>42280</v>
      </c>
      <c r="P472" s="12">
        <v>0</v>
      </c>
      <c r="Q472" s="12">
        <v>42280</v>
      </c>
      <c r="R472" s="154" t="s">
        <v>464</v>
      </c>
    </row>
    <row r="473" spans="1:18" ht="12.75" customHeight="1">
      <c r="A473" s="154">
        <v>131</v>
      </c>
      <c r="B473" s="25" t="s">
        <v>1850</v>
      </c>
      <c r="C473" s="13" t="s">
        <v>1539</v>
      </c>
      <c r="D473" s="79" t="s">
        <v>1540</v>
      </c>
      <c r="E473" s="13" t="s">
        <v>1541</v>
      </c>
      <c r="F473" s="13" t="s">
        <v>1542</v>
      </c>
      <c r="G473" s="13" t="s">
        <v>1539</v>
      </c>
      <c r="H473" s="13" t="s">
        <v>1543</v>
      </c>
      <c r="I473" s="13">
        <v>91182370</v>
      </c>
      <c r="J473" s="13" t="s">
        <v>44</v>
      </c>
      <c r="K473" s="160">
        <v>8</v>
      </c>
      <c r="L473" s="12">
        <v>9649</v>
      </c>
      <c r="M473" s="12">
        <v>0</v>
      </c>
      <c r="N473" s="12">
        <f t="shared" si="53"/>
        <v>9649</v>
      </c>
      <c r="O473" s="12">
        <v>9649</v>
      </c>
      <c r="P473" s="12">
        <v>0</v>
      </c>
      <c r="Q473" s="12">
        <v>9649</v>
      </c>
      <c r="R473" s="154" t="s">
        <v>464</v>
      </c>
    </row>
    <row r="474" spans="1:18" ht="12.75" customHeight="1">
      <c r="A474" s="154">
        <v>132</v>
      </c>
      <c r="B474" s="25" t="s">
        <v>1850</v>
      </c>
      <c r="C474" s="13" t="s">
        <v>1602</v>
      </c>
      <c r="D474" s="79" t="s">
        <v>1603</v>
      </c>
      <c r="E474" s="13" t="s">
        <v>1604</v>
      </c>
      <c r="F474" s="13" t="s">
        <v>1605</v>
      </c>
      <c r="G474" s="13" t="s">
        <v>1606</v>
      </c>
      <c r="H474" s="13" t="s">
        <v>1607</v>
      </c>
      <c r="I474" s="13">
        <v>56338909</v>
      </c>
      <c r="J474" s="13" t="s">
        <v>44</v>
      </c>
      <c r="K474" s="160">
        <v>22</v>
      </c>
      <c r="L474" s="12">
        <v>21985</v>
      </c>
      <c r="M474" s="12">
        <v>0</v>
      </c>
      <c r="N474" s="12">
        <f t="shared" si="53"/>
        <v>21985</v>
      </c>
      <c r="O474" s="12">
        <v>21985</v>
      </c>
      <c r="P474" s="12">
        <v>0</v>
      </c>
      <c r="Q474" s="12">
        <v>21985</v>
      </c>
      <c r="R474" s="154" t="s">
        <v>464</v>
      </c>
    </row>
    <row r="475" spans="1:18" ht="12.75" customHeight="1">
      <c r="A475" s="154">
        <v>133</v>
      </c>
      <c r="B475" s="25" t="s">
        <v>1850</v>
      </c>
      <c r="C475" s="13" t="s">
        <v>960</v>
      </c>
      <c r="D475" s="79" t="s">
        <v>1770</v>
      </c>
      <c r="E475" s="13">
        <v>102</v>
      </c>
      <c r="F475" s="13" t="s">
        <v>959</v>
      </c>
      <c r="G475" s="13" t="s">
        <v>960</v>
      </c>
      <c r="H475" s="13" t="s">
        <v>1771</v>
      </c>
      <c r="I475" s="13">
        <v>91350486</v>
      </c>
      <c r="J475" s="13" t="s">
        <v>44</v>
      </c>
      <c r="K475" s="160">
        <v>8</v>
      </c>
      <c r="L475" s="12">
        <v>5062</v>
      </c>
      <c r="M475" s="12">
        <v>0</v>
      </c>
      <c r="N475" s="12">
        <f t="shared" si="53"/>
        <v>5062</v>
      </c>
      <c r="O475" s="12">
        <v>5062</v>
      </c>
      <c r="P475" s="12">
        <v>0</v>
      </c>
      <c r="Q475" s="12">
        <v>5062</v>
      </c>
      <c r="R475" s="154" t="s">
        <v>464</v>
      </c>
    </row>
    <row r="476" spans="1:18" ht="12.75" customHeight="1">
      <c r="A476" s="154">
        <v>134</v>
      </c>
      <c r="B476" s="25" t="s">
        <v>1850</v>
      </c>
      <c r="C476" s="13" t="s">
        <v>1843</v>
      </c>
      <c r="D476" s="79" t="s">
        <v>1843</v>
      </c>
      <c r="E476" s="13" t="s">
        <v>1844</v>
      </c>
      <c r="F476" s="13" t="s">
        <v>1845</v>
      </c>
      <c r="G476" s="13" t="s">
        <v>1843</v>
      </c>
      <c r="H476" s="13" t="s">
        <v>1846</v>
      </c>
      <c r="I476" s="13">
        <v>91350482</v>
      </c>
      <c r="J476" s="13" t="s">
        <v>44</v>
      </c>
      <c r="K476" s="160">
        <v>22</v>
      </c>
      <c r="L476" s="12">
        <v>25846</v>
      </c>
      <c r="M476" s="12">
        <v>0</v>
      </c>
      <c r="N476" s="12">
        <f>(L476+M476)</f>
        <v>25846</v>
      </c>
      <c r="O476" s="12">
        <v>25846</v>
      </c>
      <c r="P476" s="12">
        <v>0</v>
      </c>
      <c r="Q476" s="12">
        <v>25846</v>
      </c>
      <c r="R476" s="154" t="s">
        <v>464</v>
      </c>
    </row>
    <row r="477" spans="1:18" ht="12.75" customHeight="1">
      <c r="A477" s="154">
        <v>135</v>
      </c>
      <c r="B477" s="25" t="s">
        <v>1850</v>
      </c>
      <c r="C477" s="13" t="s">
        <v>1151</v>
      </c>
      <c r="D477" s="80" t="s">
        <v>1151</v>
      </c>
      <c r="E477" s="13" t="s">
        <v>1152</v>
      </c>
      <c r="F477" s="13" t="s">
        <v>1153</v>
      </c>
      <c r="G477" s="13" t="s">
        <v>1151</v>
      </c>
      <c r="H477" s="13" t="s">
        <v>1154</v>
      </c>
      <c r="I477" s="13">
        <v>56185304</v>
      </c>
      <c r="J477" s="13" t="s">
        <v>44</v>
      </c>
      <c r="K477" s="160">
        <v>22</v>
      </c>
      <c r="L477" s="12">
        <v>26215</v>
      </c>
      <c r="M477" s="12">
        <v>0</v>
      </c>
      <c r="N477" s="12">
        <f t="shared" ref="N477:N510" si="54">(L477+M477)</f>
        <v>26215</v>
      </c>
      <c r="O477" s="12">
        <v>26215</v>
      </c>
      <c r="P477" s="12">
        <v>0</v>
      </c>
      <c r="Q477" s="12">
        <v>26215</v>
      </c>
      <c r="R477" s="154" t="s">
        <v>495</v>
      </c>
    </row>
    <row r="478" spans="1:18" ht="12.75" customHeight="1">
      <c r="A478" s="154">
        <v>136</v>
      </c>
      <c r="B478" s="25" t="s">
        <v>1850</v>
      </c>
      <c r="C478" s="13" t="s">
        <v>1199</v>
      </c>
      <c r="D478" s="79" t="s">
        <v>1200</v>
      </c>
      <c r="E478" s="13" t="s">
        <v>1201</v>
      </c>
      <c r="F478" s="13" t="s">
        <v>1202</v>
      </c>
      <c r="G478" s="13" t="s">
        <v>1203</v>
      </c>
      <c r="H478" s="13" t="s">
        <v>1204</v>
      </c>
      <c r="I478" s="13">
        <v>96205582</v>
      </c>
      <c r="J478" s="13" t="s">
        <v>44</v>
      </c>
      <c r="K478" s="160">
        <v>8</v>
      </c>
      <c r="L478" s="12">
        <v>4079</v>
      </c>
      <c r="M478" s="12">
        <v>0</v>
      </c>
      <c r="N478" s="12">
        <f t="shared" si="54"/>
        <v>4079</v>
      </c>
      <c r="O478" s="12">
        <v>4079</v>
      </c>
      <c r="P478" s="12">
        <v>0</v>
      </c>
      <c r="Q478" s="12">
        <v>4079</v>
      </c>
      <c r="R478" s="154" t="s">
        <v>495</v>
      </c>
    </row>
    <row r="479" spans="1:18" ht="12.75" customHeight="1">
      <c r="A479" s="154">
        <v>137</v>
      </c>
      <c r="B479" s="25" t="s">
        <v>1850</v>
      </c>
      <c r="C479" s="13" t="s">
        <v>1215</v>
      </c>
      <c r="D479" s="80" t="s">
        <v>1215</v>
      </c>
      <c r="E479" s="13" t="s">
        <v>1216</v>
      </c>
      <c r="F479" s="13" t="s">
        <v>709</v>
      </c>
      <c r="G479" s="13" t="s">
        <v>1215</v>
      </c>
      <c r="H479" s="13" t="s">
        <v>1217</v>
      </c>
      <c r="I479" s="13">
        <v>96205827</v>
      </c>
      <c r="J479" s="13" t="s">
        <v>44</v>
      </c>
      <c r="K479" s="160">
        <v>8</v>
      </c>
      <c r="L479" s="12">
        <v>3128</v>
      </c>
      <c r="M479" s="12">
        <v>0</v>
      </c>
      <c r="N479" s="12">
        <f t="shared" si="54"/>
        <v>3128</v>
      </c>
      <c r="O479" s="12">
        <v>3128</v>
      </c>
      <c r="P479" s="12">
        <v>0</v>
      </c>
      <c r="Q479" s="12">
        <v>3128</v>
      </c>
      <c r="R479" s="154" t="s">
        <v>495</v>
      </c>
    </row>
    <row r="480" spans="1:18" ht="12.75" customHeight="1">
      <c r="A480" s="154">
        <v>138</v>
      </c>
      <c r="B480" s="25" t="s">
        <v>1850</v>
      </c>
      <c r="C480" s="13" t="s">
        <v>1223</v>
      </c>
      <c r="D480" s="80" t="s">
        <v>1223</v>
      </c>
      <c r="E480" s="13" t="s">
        <v>1224</v>
      </c>
      <c r="F480" s="13" t="s">
        <v>1225</v>
      </c>
      <c r="G480" s="13" t="s">
        <v>1223</v>
      </c>
      <c r="H480" s="13" t="s">
        <v>1226</v>
      </c>
      <c r="I480" s="13">
        <v>50066880</v>
      </c>
      <c r="J480" s="13" t="s">
        <v>44</v>
      </c>
      <c r="K480" s="160">
        <v>8</v>
      </c>
      <c r="L480" s="12">
        <v>3419</v>
      </c>
      <c r="M480" s="12">
        <v>0</v>
      </c>
      <c r="N480" s="12">
        <f t="shared" si="54"/>
        <v>3419</v>
      </c>
      <c r="O480" s="12">
        <v>3419</v>
      </c>
      <c r="P480" s="12">
        <v>0</v>
      </c>
      <c r="Q480" s="12">
        <v>3419</v>
      </c>
      <c r="R480" s="154" t="s">
        <v>495</v>
      </c>
    </row>
    <row r="481" spans="1:18" ht="12.75" customHeight="1">
      <c r="A481" s="154">
        <v>139</v>
      </c>
      <c r="B481" s="25" t="s">
        <v>1850</v>
      </c>
      <c r="C481" s="13" t="s">
        <v>1267</v>
      </c>
      <c r="D481" s="80" t="s">
        <v>1267</v>
      </c>
      <c r="E481" s="13" t="s">
        <v>1268</v>
      </c>
      <c r="F481" s="13" t="s">
        <v>1269</v>
      </c>
      <c r="G481" s="13" t="s">
        <v>1267</v>
      </c>
      <c r="H481" s="13" t="s">
        <v>1270</v>
      </c>
      <c r="I481" s="13">
        <v>96837291</v>
      </c>
      <c r="J481" s="13" t="s">
        <v>44</v>
      </c>
      <c r="K481" s="160">
        <v>22</v>
      </c>
      <c r="L481" s="12">
        <v>25991</v>
      </c>
      <c r="M481" s="12">
        <v>0</v>
      </c>
      <c r="N481" s="12">
        <f t="shared" si="54"/>
        <v>25991</v>
      </c>
      <c r="O481" s="12">
        <v>25991</v>
      </c>
      <c r="P481" s="12">
        <v>0</v>
      </c>
      <c r="Q481" s="12">
        <v>25991</v>
      </c>
      <c r="R481" s="154" t="s">
        <v>495</v>
      </c>
    </row>
    <row r="482" spans="1:18" ht="12.75" customHeight="1">
      <c r="A482" s="154">
        <v>140</v>
      </c>
      <c r="B482" s="25" t="s">
        <v>1850</v>
      </c>
      <c r="C482" s="13" t="s">
        <v>1271</v>
      </c>
      <c r="D482" s="79" t="s">
        <v>1272</v>
      </c>
      <c r="E482" s="13" t="s">
        <v>1273</v>
      </c>
      <c r="F482" s="13" t="s">
        <v>1274</v>
      </c>
      <c r="G482" s="13" t="s">
        <v>1275</v>
      </c>
      <c r="H482" s="13" t="s">
        <v>1276</v>
      </c>
      <c r="I482" s="13">
        <v>96205722</v>
      </c>
      <c r="J482" s="13" t="s">
        <v>44</v>
      </c>
      <c r="K482" s="160">
        <v>8</v>
      </c>
      <c r="L482" s="12">
        <v>4039</v>
      </c>
      <c r="M482" s="12">
        <v>0</v>
      </c>
      <c r="N482" s="12">
        <f t="shared" si="54"/>
        <v>4039</v>
      </c>
      <c r="O482" s="12">
        <v>4039</v>
      </c>
      <c r="P482" s="12">
        <v>0</v>
      </c>
      <c r="Q482" s="12">
        <v>4039</v>
      </c>
      <c r="R482" s="154" t="s">
        <v>495</v>
      </c>
    </row>
    <row r="483" spans="1:18" ht="12.75" customHeight="1">
      <c r="A483" s="154">
        <v>141</v>
      </c>
      <c r="B483" s="25" t="s">
        <v>1850</v>
      </c>
      <c r="C483" s="13" t="s">
        <v>1335</v>
      </c>
      <c r="D483" s="79" t="s">
        <v>1335</v>
      </c>
      <c r="E483" s="13" t="s">
        <v>1336</v>
      </c>
      <c r="F483" s="13" t="s">
        <v>1337</v>
      </c>
      <c r="G483" s="13" t="s">
        <v>1338</v>
      </c>
      <c r="H483" s="13" t="s">
        <v>1339</v>
      </c>
      <c r="I483" s="13">
        <v>56262260</v>
      </c>
      <c r="J483" s="13" t="s">
        <v>44</v>
      </c>
      <c r="K483" s="160">
        <v>33</v>
      </c>
      <c r="L483" s="12">
        <v>47190</v>
      </c>
      <c r="M483" s="12">
        <v>0</v>
      </c>
      <c r="N483" s="12">
        <f t="shared" si="54"/>
        <v>47190</v>
      </c>
      <c r="O483" s="12">
        <v>47190</v>
      </c>
      <c r="P483" s="12">
        <v>0</v>
      </c>
      <c r="Q483" s="12">
        <v>47190</v>
      </c>
      <c r="R483" s="154" t="s">
        <v>495</v>
      </c>
    </row>
    <row r="484" spans="1:18" ht="12.75" customHeight="1">
      <c r="A484" s="154">
        <v>142</v>
      </c>
      <c r="B484" s="25" t="s">
        <v>1850</v>
      </c>
      <c r="C484" s="13" t="s">
        <v>1363</v>
      </c>
      <c r="D484" s="79" t="s">
        <v>1364</v>
      </c>
      <c r="E484" s="13" t="s">
        <v>1365</v>
      </c>
      <c r="F484" s="13" t="s">
        <v>1366</v>
      </c>
      <c r="G484" s="13" t="s">
        <v>1367</v>
      </c>
      <c r="H484" s="13" t="s">
        <v>1368</v>
      </c>
      <c r="I484" s="13">
        <v>90938513</v>
      </c>
      <c r="J484" s="13" t="s">
        <v>44</v>
      </c>
      <c r="K484" s="160">
        <v>8</v>
      </c>
      <c r="L484" s="12">
        <v>1848</v>
      </c>
      <c r="M484" s="12">
        <v>0</v>
      </c>
      <c r="N484" s="12">
        <f t="shared" si="54"/>
        <v>1848</v>
      </c>
      <c r="O484" s="12">
        <v>1848</v>
      </c>
      <c r="P484" s="12">
        <v>0</v>
      </c>
      <c r="Q484" s="12">
        <v>1848</v>
      </c>
      <c r="R484" s="154" t="s">
        <v>495</v>
      </c>
    </row>
    <row r="485" spans="1:18" ht="12.75" customHeight="1">
      <c r="A485" s="154">
        <v>143</v>
      </c>
      <c r="B485" s="25" t="s">
        <v>1850</v>
      </c>
      <c r="C485" s="13" t="s">
        <v>1373</v>
      </c>
      <c r="D485" s="80" t="s">
        <v>133</v>
      </c>
      <c r="E485" s="13" t="s">
        <v>1374</v>
      </c>
      <c r="F485" s="13" t="s">
        <v>1375</v>
      </c>
      <c r="G485" s="13" t="s">
        <v>1376</v>
      </c>
      <c r="H485" s="13" t="s">
        <v>1377</v>
      </c>
      <c r="I485" s="13">
        <v>56262287</v>
      </c>
      <c r="J485" s="13" t="s">
        <v>44</v>
      </c>
      <c r="K485" s="160">
        <v>22</v>
      </c>
      <c r="L485" s="12">
        <v>22744</v>
      </c>
      <c r="M485" s="12">
        <v>0</v>
      </c>
      <c r="N485" s="12">
        <f t="shared" si="54"/>
        <v>22744</v>
      </c>
      <c r="O485" s="12">
        <v>22744</v>
      </c>
      <c r="P485" s="12">
        <v>0</v>
      </c>
      <c r="Q485" s="12">
        <v>22744</v>
      </c>
      <c r="R485" s="154" t="s">
        <v>495</v>
      </c>
    </row>
    <row r="486" spans="1:18" ht="12.75" customHeight="1">
      <c r="A486" s="154">
        <v>144</v>
      </c>
      <c r="B486" s="25" t="s">
        <v>1850</v>
      </c>
      <c r="C486" s="13" t="s">
        <v>1405</v>
      </c>
      <c r="D486" s="13" t="s">
        <v>1405</v>
      </c>
      <c r="E486" s="13" t="s">
        <v>1336</v>
      </c>
      <c r="F486" s="13" t="s">
        <v>1406</v>
      </c>
      <c r="G486" s="13" t="s">
        <v>1405</v>
      </c>
      <c r="H486" s="13" t="s">
        <v>1407</v>
      </c>
      <c r="I486" s="13">
        <v>90938340</v>
      </c>
      <c r="J486" s="13" t="s">
        <v>44</v>
      </c>
      <c r="K486" s="160">
        <v>8</v>
      </c>
      <c r="L486" s="12">
        <v>3326</v>
      </c>
      <c r="M486" s="12">
        <v>0</v>
      </c>
      <c r="N486" s="12">
        <f t="shared" si="54"/>
        <v>3326</v>
      </c>
      <c r="O486" s="12">
        <v>3326</v>
      </c>
      <c r="P486" s="12">
        <v>0</v>
      </c>
      <c r="Q486" s="12">
        <v>3326</v>
      </c>
      <c r="R486" s="154" t="s">
        <v>495</v>
      </c>
    </row>
    <row r="487" spans="1:18" ht="12.75" customHeight="1">
      <c r="A487" s="154">
        <v>145</v>
      </c>
      <c r="B487" s="25" t="s">
        <v>1850</v>
      </c>
      <c r="C487" s="13" t="s">
        <v>1413</v>
      </c>
      <c r="D487" s="79" t="s">
        <v>1413</v>
      </c>
      <c r="E487" s="13" t="s">
        <v>1414</v>
      </c>
      <c r="F487" s="13" t="s">
        <v>1415</v>
      </c>
      <c r="G487" s="13" t="s">
        <v>1413</v>
      </c>
      <c r="H487" s="13" t="s">
        <v>1416</v>
      </c>
      <c r="I487" s="13" t="s">
        <v>1417</v>
      </c>
      <c r="J487" s="13" t="s">
        <v>45</v>
      </c>
      <c r="K487" s="160" t="s">
        <v>38</v>
      </c>
      <c r="L487" s="12">
        <v>1465</v>
      </c>
      <c r="M487" s="12">
        <v>3881</v>
      </c>
      <c r="N487" s="12">
        <f t="shared" si="54"/>
        <v>5346</v>
      </c>
      <c r="O487" s="12">
        <v>1465</v>
      </c>
      <c r="P487" s="12">
        <v>3881</v>
      </c>
      <c r="Q487" s="12">
        <v>5346</v>
      </c>
      <c r="R487" s="154" t="s">
        <v>495</v>
      </c>
    </row>
    <row r="488" spans="1:18" ht="12.75" customHeight="1">
      <c r="A488" s="154">
        <v>146</v>
      </c>
      <c r="B488" s="25" t="s">
        <v>1850</v>
      </c>
      <c r="C488" s="13" t="s">
        <v>1418</v>
      </c>
      <c r="D488" s="79" t="s">
        <v>1418</v>
      </c>
      <c r="E488" s="13" t="s">
        <v>1419</v>
      </c>
      <c r="F488" s="13" t="s">
        <v>1420</v>
      </c>
      <c r="G488" s="13" t="s">
        <v>1421</v>
      </c>
      <c r="H488" s="13" t="s">
        <v>1422</v>
      </c>
      <c r="I488" s="13" t="s">
        <v>1423</v>
      </c>
      <c r="J488" s="13" t="s">
        <v>44</v>
      </c>
      <c r="K488" s="160">
        <v>8</v>
      </c>
      <c r="L488" s="12">
        <v>5729</v>
      </c>
      <c r="M488" s="12">
        <v>0</v>
      </c>
      <c r="N488" s="12">
        <f t="shared" si="54"/>
        <v>5729</v>
      </c>
      <c r="O488" s="12">
        <v>5729</v>
      </c>
      <c r="P488" s="12">
        <v>0</v>
      </c>
      <c r="Q488" s="12">
        <v>5729</v>
      </c>
      <c r="R488" s="154" t="s">
        <v>495</v>
      </c>
    </row>
    <row r="489" spans="1:18" ht="12.75" customHeight="1">
      <c r="A489" s="154">
        <v>147</v>
      </c>
      <c r="B489" s="25" t="s">
        <v>1850</v>
      </c>
      <c r="C489" s="13" t="s">
        <v>1424</v>
      </c>
      <c r="D489" s="79" t="s">
        <v>1424</v>
      </c>
      <c r="E489" s="13"/>
      <c r="F489" s="13" t="s">
        <v>1425</v>
      </c>
      <c r="G489" s="13" t="s">
        <v>1424</v>
      </c>
      <c r="H489" s="13" t="s">
        <v>1426</v>
      </c>
      <c r="I489" s="13" t="s">
        <v>1427</v>
      </c>
      <c r="J489" s="13" t="s">
        <v>44</v>
      </c>
      <c r="K489" s="160">
        <v>8</v>
      </c>
      <c r="L489" s="12">
        <v>5808</v>
      </c>
      <c r="M489" s="12">
        <v>0</v>
      </c>
      <c r="N489" s="12">
        <f t="shared" si="54"/>
        <v>5808</v>
      </c>
      <c r="O489" s="12">
        <v>5808</v>
      </c>
      <c r="P489" s="12">
        <v>0</v>
      </c>
      <c r="Q489" s="12">
        <v>5808</v>
      </c>
      <c r="R489" s="154" t="s">
        <v>495</v>
      </c>
    </row>
    <row r="490" spans="1:18" ht="12.75" customHeight="1">
      <c r="A490" s="154">
        <v>148</v>
      </c>
      <c r="B490" s="25" t="s">
        <v>1850</v>
      </c>
      <c r="C490" s="13" t="s">
        <v>1428</v>
      </c>
      <c r="D490" s="79" t="s">
        <v>1428</v>
      </c>
      <c r="E490" s="13" t="s">
        <v>1429</v>
      </c>
      <c r="F490" s="13" t="s">
        <v>1430</v>
      </c>
      <c r="G490" s="13" t="s">
        <v>1428</v>
      </c>
      <c r="H490" s="13" t="s">
        <v>1431</v>
      </c>
      <c r="I490" s="13">
        <v>97723492</v>
      </c>
      <c r="J490" s="13" t="s">
        <v>45</v>
      </c>
      <c r="K490" s="160" t="s">
        <v>38</v>
      </c>
      <c r="L490" s="12">
        <v>1016</v>
      </c>
      <c r="M490" s="12">
        <v>2812</v>
      </c>
      <c r="N490" s="12">
        <f t="shared" si="54"/>
        <v>3828</v>
      </c>
      <c r="O490" s="12">
        <v>1016</v>
      </c>
      <c r="P490" s="12">
        <v>2812</v>
      </c>
      <c r="Q490" s="12">
        <v>3828</v>
      </c>
      <c r="R490" s="154" t="s">
        <v>495</v>
      </c>
    </row>
    <row r="491" spans="1:18" ht="12.75" customHeight="1">
      <c r="A491" s="154">
        <v>149</v>
      </c>
      <c r="B491" s="25" t="s">
        <v>1850</v>
      </c>
      <c r="C491" s="13" t="s">
        <v>1436</v>
      </c>
      <c r="D491" s="80" t="s">
        <v>1436</v>
      </c>
      <c r="E491" s="13" t="s">
        <v>1437</v>
      </c>
      <c r="F491" s="13" t="s">
        <v>1438</v>
      </c>
      <c r="G491" s="13" t="s">
        <v>1436</v>
      </c>
      <c r="H491" s="13" t="s">
        <v>1439</v>
      </c>
      <c r="I491" s="13">
        <v>90602001</v>
      </c>
      <c r="J491" s="13" t="s">
        <v>45</v>
      </c>
      <c r="K491" s="160">
        <v>8</v>
      </c>
      <c r="L491" s="12">
        <v>1175</v>
      </c>
      <c r="M491" s="12">
        <v>2904</v>
      </c>
      <c r="N491" s="12">
        <f t="shared" si="54"/>
        <v>4079</v>
      </c>
      <c r="O491" s="12">
        <v>1175</v>
      </c>
      <c r="P491" s="12">
        <v>2904</v>
      </c>
      <c r="Q491" s="12">
        <v>4079</v>
      </c>
      <c r="R491" s="154" t="s">
        <v>495</v>
      </c>
    </row>
    <row r="492" spans="1:18" ht="12.75" customHeight="1">
      <c r="A492" s="154">
        <v>150</v>
      </c>
      <c r="B492" s="25" t="s">
        <v>1850</v>
      </c>
      <c r="C492" s="13" t="s">
        <v>1440</v>
      </c>
      <c r="D492" s="79" t="s">
        <v>1440</v>
      </c>
      <c r="E492" s="13" t="s">
        <v>1441</v>
      </c>
      <c r="F492" s="13" t="s">
        <v>1269</v>
      </c>
      <c r="G492" s="13" t="s">
        <v>1440</v>
      </c>
      <c r="H492" s="13" t="s">
        <v>1442</v>
      </c>
      <c r="I492" s="13">
        <v>97723455</v>
      </c>
      <c r="J492" s="13" t="s">
        <v>44</v>
      </c>
      <c r="K492" s="160">
        <v>22</v>
      </c>
      <c r="L492" s="12">
        <v>6019</v>
      </c>
      <c r="M492" s="12">
        <v>0</v>
      </c>
      <c r="N492" s="12">
        <f t="shared" si="54"/>
        <v>6019</v>
      </c>
      <c r="O492" s="12">
        <v>6019</v>
      </c>
      <c r="P492" s="12">
        <v>0</v>
      </c>
      <c r="Q492" s="12">
        <v>6019</v>
      </c>
      <c r="R492" s="154" t="s">
        <v>495</v>
      </c>
    </row>
    <row r="493" spans="1:18" ht="12.75" customHeight="1">
      <c r="A493" s="154">
        <v>151</v>
      </c>
      <c r="B493" s="25" t="s">
        <v>1850</v>
      </c>
      <c r="C493" s="13" t="s">
        <v>1469</v>
      </c>
      <c r="D493" s="79" t="s">
        <v>1469</v>
      </c>
      <c r="E493" s="13" t="s">
        <v>1470</v>
      </c>
      <c r="F493" s="13" t="s">
        <v>1471</v>
      </c>
      <c r="G493" s="13" t="s">
        <v>1472</v>
      </c>
      <c r="H493" s="13" t="s">
        <v>1473</v>
      </c>
      <c r="I493" s="13">
        <v>56262320</v>
      </c>
      <c r="J493" s="13" t="s">
        <v>44</v>
      </c>
      <c r="K493" s="160">
        <v>33</v>
      </c>
      <c r="L493" s="12">
        <v>51850</v>
      </c>
      <c r="M493" s="12">
        <v>0</v>
      </c>
      <c r="N493" s="12">
        <f t="shared" si="54"/>
        <v>51850</v>
      </c>
      <c r="O493" s="12">
        <v>51850</v>
      </c>
      <c r="P493" s="12">
        <v>0</v>
      </c>
      <c r="Q493" s="12">
        <v>51850</v>
      </c>
      <c r="R493" s="154" t="s">
        <v>495</v>
      </c>
    </row>
    <row r="494" spans="1:18" ht="12.75" customHeight="1">
      <c r="A494" s="154">
        <v>152</v>
      </c>
      <c r="B494" s="25" t="s">
        <v>1850</v>
      </c>
      <c r="C494" s="13" t="s">
        <v>1478</v>
      </c>
      <c r="D494" s="79" t="s">
        <v>1478</v>
      </c>
      <c r="E494" s="13" t="s">
        <v>1479</v>
      </c>
      <c r="F494" s="13" t="s">
        <v>1480</v>
      </c>
      <c r="G494" s="13" t="s">
        <v>1478</v>
      </c>
      <c r="H494" s="13" t="s">
        <v>1481</v>
      </c>
      <c r="I494" s="13">
        <v>97723282</v>
      </c>
      <c r="J494" s="13" t="s">
        <v>44</v>
      </c>
      <c r="K494" s="160">
        <v>18</v>
      </c>
      <c r="L494" s="12">
        <v>48286</v>
      </c>
      <c r="M494" s="12">
        <v>0</v>
      </c>
      <c r="N494" s="12">
        <f t="shared" si="54"/>
        <v>48286</v>
      </c>
      <c r="O494" s="12">
        <v>48286</v>
      </c>
      <c r="P494" s="12">
        <v>0</v>
      </c>
      <c r="Q494" s="12">
        <v>48286</v>
      </c>
      <c r="R494" s="154" t="s">
        <v>495</v>
      </c>
    </row>
    <row r="495" spans="1:18" ht="12.75" customHeight="1">
      <c r="A495" s="154">
        <v>153</v>
      </c>
      <c r="B495" s="25" t="s">
        <v>1850</v>
      </c>
      <c r="C495" s="13" t="s">
        <v>1482</v>
      </c>
      <c r="D495" s="79" t="s">
        <v>1483</v>
      </c>
      <c r="E495" s="13" t="s">
        <v>1484</v>
      </c>
      <c r="F495" s="13" t="s">
        <v>1485</v>
      </c>
      <c r="G495" s="13" t="s">
        <v>1486</v>
      </c>
      <c r="H495" s="13" t="s">
        <v>1487</v>
      </c>
      <c r="I495" s="13">
        <v>97723327</v>
      </c>
      <c r="J495" s="13" t="s">
        <v>44</v>
      </c>
      <c r="K495" s="160">
        <v>18</v>
      </c>
      <c r="L495" s="12">
        <v>25819</v>
      </c>
      <c r="M495" s="12">
        <v>0</v>
      </c>
      <c r="N495" s="12">
        <f t="shared" si="54"/>
        <v>25819</v>
      </c>
      <c r="O495" s="12">
        <v>25819</v>
      </c>
      <c r="P495" s="12">
        <v>0</v>
      </c>
      <c r="Q495" s="12">
        <v>25819</v>
      </c>
      <c r="R495" s="154" t="s">
        <v>495</v>
      </c>
    </row>
    <row r="496" spans="1:18" ht="12.75" customHeight="1">
      <c r="A496" s="154">
        <v>154</v>
      </c>
      <c r="B496" s="25" t="s">
        <v>1850</v>
      </c>
      <c r="C496" s="13" t="s">
        <v>1488</v>
      </c>
      <c r="D496" s="80" t="s">
        <v>1489</v>
      </c>
      <c r="E496" s="13"/>
      <c r="F496" s="13" t="s">
        <v>1485</v>
      </c>
      <c r="G496" s="13" t="s">
        <v>1486</v>
      </c>
      <c r="H496" s="13" t="s">
        <v>1490</v>
      </c>
      <c r="I496" s="13" t="s">
        <v>1491</v>
      </c>
      <c r="J496" s="13" t="s">
        <v>44</v>
      </c>
      <c r="K496" s="160">
        <v>8</v>
      </c>
      <c r="L496" s="12">
        <v>4132</v>
      </c>
      <c r="M496" s="12">
        <v>0</v>
      </c>
      <c r="N496" s="12">
        <f t="shared" si="54"/>
        <v>4132</v>
      </c>
      <c r="O496" s="12">
        <v>4132</v>
      </c>
      <c r="P496" s="12">
        <v>0</v>
      </c>
      <c r="Q496" s="12">
        <v>4132</v>
      </c>
      <c r="R496" s="154" t="s">
        <v>495</v>
      </c>
    </row>
    <row r="497" spans="1:19" ht="12.75" customHeight="1">
      <c r="A497" s="154">
        <v>155</v>
      </c>
      <c r="B497" s="25" t="s">
        <v>1850</v>
      </c>
      <c r="C497" s="13" t="s">
        <v>1524</v>
      </c>
      <c r="D497" s="79" t="s">
        <v>1524</v>
      </c>
      <c r="E497" s="13" t="s">
        <v>1525</v>
      </c>
      <c r="F497" s="13" t="s">
        <v>693</v>
      </c>
      <c r="G497" s="13" t="s">
        <v>1524</v>
      </c>
      <c r="H497" s="13" t="s">
        <v>1526</v>
      </c>
      <c r="I497" s="13" t="s">
        <v>1527</v>
      </c>
      <c r="J497" s="13" t="s">
        <v>44</v>
      </c>
      <c r="K497" s="160">
        <v>8</v>
      </c>
      <c r="L497" s="12">
        <v>3524</v>
      </c>
      <c r="M497" s="12">
        <v>0</v>
      </c>
      <c r="N497" s="12">
        <f t="shared" si="54"/>
        <v>3524</v>
      </c>
      <c r="O497" s="12">
        <v>3524</v>
      </c>
      <c r="P497" s="12">
        <v>0</v>
      </c>
      <c r="Q497" s="12">
        <v>3524</v>
      </c>
      <c r="R497" s="154" t="s">
        <v>495</v>
      </c>
    </row>
    <row r="498" spans="1:19" ht="12.75" customHeight="1">
      <c r="A498" s="154">
        <v>156</v>
      </c>
      <c r="B498" s="25" t="s">
        <v>1850</v>
      </c>
      <c r="C498" s="13" t="s">
        <v>1571</v>
      </c>
      <c r="D498" s="80" t="s">
        <v>1572</v>
      </c>
      <c r="E498" s="13" t="s">
        <v>1573</v>
      </c>
      <c r="F498" s="13" t="s">
        <v>1574</v>
      </c>
      <c r="G498" s="13" t="s">
        <v>1572</v>
      </c>
      <c r="H498" s="13" t="s">
        <v>1575</v>
      </c>
      <c r="I498" s="13">
        <v>2781915</v>
      </c>
      <c r="J498" s="13" t="s">
        <v>44</v>
      </c>
      <c r="K498" s="160">
        <v>8</v>
      </c>
      <c r="L498" s="12">
        <v>2006</v>
      </c>
      <c r="M498" s="12">
        <v>0</v>
      </c>
      <c r="N498" s="12">
        <f t="shared" si="54"/>
        <v>2006</v>
      </c>
      <c r="O498" s="12">
        <v>2006</v>
      </c>
      <c r="P498" s="12">
        <v>0</v>
      </c>
      <c r="Q498" s="12">
        <v>2006</v>
      </c>
      <c r="R498" s="154" t="s">
        <v>495</v>
      </c>
    </row>
    <row r="499" spans="1:19" ht="12.75" customHeight="1">
      <c r="A499" s="154">
        <v>157</v>
      </c>
      <c r="B499" s="25" t="s">
        <v>1850</v>
      </c>
      <c r="C499" s="13" t="s">
        <v>1589</v>
      </c>
      <c r="D499" s="80" t="s">
        <v>1589</v>
      </c>
      <c r="E499" s="13" t="s">
        <v>1590</v>
      </c>
      <c r="F499" s="13" t="s">
        <v>1591</v>
      </c>
      <c r="G499" s="13" t="s">
        <v>1589</v>
      </c>
      <c r="H499" s="13" t="s">
        <v>1592</v>
      </c>
      <c r="I499" s="13" t="s">
        <v>1593</v>
      </c>
      <c r="J499" s="13" t="s">
        <v>44</v>
      </c>
      <c r="K499" s="160">
        <v>8</v>
      </c>
      <c r="L499" s="12">
        <v>3234</v>
      </c>
      <c r="M499" s="12">
        <v>0</v>
      </c>
      <c r="N499" s="12">
        <f t="shared" si="54"/>
        <v>3234</v>
      </c>
      <c r="O499" s="12">
        <v>3234</v>
      </c>
      <c r="P499" s="12">
        <v>0</v>
      </c>
      <c r="Q499" s="12">
        <v>3234</v>
      </c>
      <c r="R499" s="154" t="s">
        <v>495</v>
      </c>
    </row>
    <row r="500" spans="1:19" ht="12.75" customHeight="1">
      <c r="A500" s="154">
        <v>158</v>
      </c>
      <c r="B500" s="25" t="s">
        <v>1850</v>
      </c>
      <c r="C500" s="13" t="s">
        <v>1608</v>
      </c>
      <c r="D500" s="80" t="s">
        <v>1608</v>
      </c>
      <c r="E500" s="13" t="s">
        <v>1609</v>
      </c>
      <c r="F500" s="13" t="s">
        <v>1610</v>
      </c>
      <c r="G500" s="13" t="s">
        <v>1608</v>
      </c>
      <c r="H500" s="13" t="s">
        <v>1611</v>
      </c>
      <c r="I500" s="13">
        <v>97723436</v>
      </c>
      <c r="J500" s="13" t="s">
        <v>44</v>
      </c>
      <c r="K500" s="160">
        <v>8</v>
      </c>
      <c r="L500" s="12">
        <v>3260</v>
      </c>
      <c r="M500" s="12">
        <v>0</v>
      </c>
      <c r="N500" s="12">
        <f t="shared" si="54"/>
        <v>3260</v>
      </c>
      <c r="O500" s="12">
        <v>3260</v>
      </c>
      <c r="P500" s="12">
        <v>0</v>
      </c>
      <c r="Q500" s="12">
        <v>3260</v>
      </c>
      <c r="R500" s="154" t="s">
        <v>495</v>
      </c>
    </row>
    <row r="501" spans="1:19" ht="12.75" customHeight="1">
      <c r="A501" s="154">
        <v>159</v>
      </c>
      <c r="B501" s="25" t="s">
        <v>1850</v>
      </c>
      <c r="C501" s="13" t="s">
        <v>1638</v>
      </c>
      <c r="D501" s="79" t="s">
        <v>1638</v>
      </c>
      <c r="E501" s="13"/>
      <c r="F501" s="13" t="s">
        <v>1639</v>
      </c>
      <c r="G501" s="13" t="s">
        <v>1638</v>
      </c>
      <c r="H501" s="13" t="s">
        <v>1640</v>
      </c>
      <c r="I501" s="13">
        <v>56366091</v>
      </c>
      <c r="J501" s="13" t="s">
        <v>45</v>
      </c>
      <c r="K501" s="160" t="s">
        <v>36</v>
      </c>
      <c r="L501" s="12">
        <v>6481</v>
      </c>
      <c r="M501" s="12">
        <v>15642</v>
      </c>
      <c r="N501" s="12">
        <f t="shared" si="54"/>
        <v>22123</v>
      </c>
      <c r="O501" s="12">
        <v>6481</v>
      </c>
      <c r="P501" s="12">
        <v>15642</v>
      </c>
      <c r="Q501" s="12">
        <v>22123</v>
      </c>
      <c r="R501" s="154" t="s">
        <v>495</v>
      </c>
    </row>
    <row r="502" spans="1:19" ht="12.75" customHeight="1">
      <c r="A502" s="154">
        <v>160</v>
      </c>
      <c r="B502" s="25" t="s">
        <v>1850</v>
      </c>
      <c r="C502" s="13" t="s">
        <v>1656</v>
      </c>
      <c r="D502" s="79" t="s">
        <v>1656</v>
      </c>
      <c r="E502" s="13" t="s">
        <v>1657</v>
      </c>
      <c r="F502" s="13" t="s">
        <v>1658</v>
      </c>
      <c r="G502" s="13" t="s">
        <v>1656</v>
      </c>
      <c r="H502" s="13" t="s">
        <v>1659</v>
      </c>
      <c r="I502" s="13" t="s">
        <v>1660</v>
      </c>
      <c r="J502" s="13" t="s">
        <v>45</v>
      </c>
      <c r="K502" s="160" t="s">
        <v>38</v>
      </c>
      <c r="L502" s="12">
        <v>1175</v>
      </c>
      <c r="M502" s="12">
        <v>3089</v>
      </c>
      <c r="N502" s="12">
        <f t="shared" si="54"/>
        <v>4264</v>
      </c>
      <c r="O502" s="12">
        <v>1175</v>
      </c>
      <c r="P502" s="12">
        <v>3089</v>
      </c>
      <c r="Q502" s="12">
        <v>4264</v>
      </c>
      <c r="R502" s="154" t="s">
        <v>495</v>
      </c>
    </row>
    <row r="503" spans="1:19" ht="12.75" customHeight="1">
      <c r="A503" s="154">
        <v>161</v>
      </c>
      <c r="B503" s="25" t="s">
        <v>1850</v>
      </c>
      <c r="C503" s="13" t="s">
        <v>1687</v>
      </c>
      <c r="D503" s="79" t="s">
        <v>1687</v>
      </c>
      <c r="E503" s="13" t="s">
        <v>1688</v>
      </c>
      <c r="F503" s="13" t="s">
        <v>1689</v>
      </c>
      <c r="G503" s="13" t="s">
        <v>1687</v>
      </c>
      <c r="H503" s="13" t="s">
        <v>1690</v>
      </c>
      <c r="I503" s="13">
        <v>91055328</v>
      </c>
      <c r="J503" s="13" t="s">
        <v>44</v>
      </c>
      <c r="K503" s="160">
        <v>8</v>
      </c>
      <c r="L503" s="12">
        <v>2086</v>
      </c>
      <c r="M503" s="12">
        <v>0</v>
      </c>
      <c r="N503" s="12">
        <f t="shared" si="54"/>
        <v>2086</v>
      </c>
      <c r="O503" s="12">
        <v>2086</v>
      </c>
      <c r="P503" s="12">
        <v>0</v>
      </c>
      <c r="Q503" s="12">
        <v>2086</v>
      </c>
      <c r="R503" s="154" t="s">
        <v>495</v>
      </c>
    </row>
    <row r="504" spans="1:19" ht="12.75" customHeight="1">
      <c r="A504" s="154">
        <v>162</v>
      </c>
      <c r="B504" s="25" t="s">
        <v>1850</v>
      </c>
      <c r="C504" s="13" t="s">
        <v>1725</v>
      </c>
      <c r="D504" s="80" t="s">
        <v>1726</v>
      </c>
      <c r="E504" s="13" t="s">
        <v>1727</v>
      </c>
      <c r="F504" s="13" t="s">
        <v>1728</v>
      </c>
      <c r="G504" s="13" t="s">
        <v>1729</v>
      </c>
      <c r="H504" s="13" t="s">
        <v>1730</v>
      </c>
      <c r="I504" s="13">
        <v>95308061</v>
      </c>
      <c r="J504" s="13" t="s">
        <v>44</v>
      </c>
      <c r="K504" s="160">
        <v>8</v>
      </c>
      <c r="L504" s="12">
        <v>4462</v>
      </c>
      <c r="M504" s="12">
        <v>0</v>
      </c>
      <c r="N504" s="12">
        <f t="shared" si="54"/>
        <v>4462</v>
      </c>
      <c r="O504" s="12">
        <v>4462</v>
      </c>
      <c r="P504" s="12">
        <v>0</v>
      </c>
      <c r="Q504" s="12">
        <v>4462</v>
      </c>
      <c r="R504" s="154" t="s">
        <v>495</v>
      </c>
    </row>
    <row r="505" spans="1:19" ht="12.75" customHeight="1">
      <c r="A505" s="154">
        <v>163</v>
      </c>
      <c r="B505" s="25" t="s">
        <v>1850</v>
      </c>
      <c r="C505" s="13" t="s">
        <v>1203</v>
      </c>
      <c r="D505" s="79" t="s">
        <v>1203</v>
      </c>
      <c r="E505" s="13" t="s">
        <v>1737</v>
      </c>
      <c r="F505" s="13" t="s">
        <v>1202</v>
      </c>
      <c r="G505" s="13" t="s">
        <v>1203</v>
      </c>
      <c r="H505" s="13" t="s">
        <v>1738</v>
      </c>
      <c r="I505" s="13">
        <v>97724834</v>
      </c>
      <c r="J505" s="13" t="s">
        <v>44</v>
      </c>
      <c r="K505" s="160">
        <v>22</v>
      </c>
      <c r="L505" s="12">
        <v>25951</v>
      </c>
      <c r="M505" s="12">
        <v>0</v>
      </c>
      <c r="N505" s="12">
        <f t="shared" si="54"/>
        <v>25951</v>
      </c>
      <c r="O505" s="12">
        <v>25951</v>
      </c>
      <c r="P505" s="12">
        <v>0</v>
      </c>
      <c r="Q505" s="12">
        <v>25951</v>
      </c>
      <c r="R505" s="154" t="s">
        <v>495</v>
      </c>
    </row>
    <row r="506" spans="1:19" ht="12.75" customHeight="1">
      <c r="A506" s="154">
        <v>164</v>
      </c>
      <c r="B506" s="25" t="s">
        <v>1850</v>
      </c>
      <c r="C506" s="13" t="s">
        <v>1739</v>
      </c>
      <c r="D506" s="80" t="s">
        <v>1739</v>
      </c>
      <c r="E506" s="13" t="s">
        <v>1740</v>
      </c>
      <c r="F506" s="13" t="s">
        <v>1741</v>
      </c>
      <c r="G506" s="13" t="s">
        <v>1742</v>
      </c>
      <c r="H506" s="13" t="s">
        <v>1743</v>
      </c>
      <c r="I506" s="13">
        <v>90602930</v>
      </c>
      <c r="J506" s="13" t="s">
        <v>45</v>
      </c>
      <c r="K506" s="160">
        <v>8</v>
      </c>
      <c r="L506" s="12">
        <v>488</v>
      </c>
      <c r="M506" s="12">
        <v>1241</v>
      </c>
      <c r="N506" s="12">
        <f t="shared" si="54"/>
        <v>1729</v>
      </c>
      <c r="O506" s="12">
        <v>488</v>
      </c>
      <c r="P506" s="12">
        <v>1241</v>
      </c>
      <c r="Q506" s="12">
        <v>1729</v>
      </c>
      <c r="R506" s="154" t="s">
        <v>495</v>
      </c>
    </row>
    <row r="507" spans="1:19" ht="12.75" customHeight="1">
      <c r="A507" s="154">
        <v>165</v>
      </c>
      <c r="B507" s="25" t="s">
        <v>1850</v>
      </c>
      <c r="C507" s="13" t="s">
        <v>1744</v>
      </c>
      <c r="D507" s="80" t="s">
        <v>1744</v>
      </c>
      <c r="E507" s="13" t="s">
        <v>1745</v>
      </c>
      <c r="F507" s="13" t="s">
        <v>1746</v>
      </c>
      <c r="G507" s="13" t="s">
        <v>1744</v>
      </c>
      <c r="H507" s="13" t="s">
        <v>1747</v>
      </c>
      <c r="I507" s="13">
        <v>91055191</v>
      </c>
      <c r="J507" s="13" t="s">
        <v>44</v>
      </c>
      <c r="K507" s="160">
        <v>7</v>
      </c>
      <c r="L507" s="12">
        <v>4013</v>
      </c>
      <c r="M507" s="12">
        <v>0</v>
      </c>
      <c r="N507" s="12">
        <f t="shared" si="54"/>
        <v>4013</v>
      </c>
      <c r="O507" s="12">
        <v>4013</v>
      </c>
      <c r="P507" s="12">
        <v>0</v>
      </c>
      <c r="Q507" s="12">
        <v>4013</v>
      </c>
      <c r="R507" s="154" t="s">
        <v>495</v>
      </c>
    </row>
    <row r="508" spans="1:19" ht="12.75" customHeight="1">
      <c r="A508" s="154">
        <v>166</v>
      </c>
      <c r="B508" s="25" t="s">
        <v>1850</v>
      </c>
      <c r="C508" s="13" t="s">
        <v>1780</v>
      </c>
      <c r="D508" s="80" t="s">
        <v>1780</v>
      </c>
      <c r="E508" s="13" t="s">
        <v>1781</v>
      </c>
      <c r="F508" s="13" t="s">
        <v>1782</v>
      </c>
      <c r="G508" s="13" t="s">
        <v>1780</v>
      </c>
      <c r="H508" s="13" t="s">
        <v>1783</v>
      </c>
      <c r="I508" s="13">
        <v>91055278</v>
      </c>
      <c r="J508" s="13" t="s">
        <v>44</v>
      </c>
      <c r="K508" s="160">
        <v>8</v>
      </c>
      <c r="L508" s="12">
        <v>6336</v>
      </c>
      <c r="M508" s="12">
        <v>0</v>
      </c>
      <c r="N508" s="12">
        <f t="shared" si="54"/>
        <v>6336</v>
      </c>
      <c r="O508" s="12">
        <v>6336</v>
      </c>
      <c r="P508" s="12">
        <v>0</v>
      </c>
      <c r="Q508" s="12">
        <v>6336</v>
      </c>
      <c r="R508" s="154" t="s">
        <v>495</v>
      </c>
    </row>
    <row r="509" spans="1:19" ht="12.75" customHeight="1">
      <c r="A509" s="154">
        <v>167</v>
      </c>
      <c r="B509" s="25" t="s">
        <v>1850</v>
      </c>
      <c r="C509" s="13" t="s">
        <v>1819</v>
      </c>
      <c r="D509" s="79" t="s">
        <v>1819</v>
      </c>
      <c r="E509" s="13" t="s">
        <v>1820</v>
      </c>
      <c r="F509" s="13" t="s">
        <v>1821</v>
      </c>
      <c r="G509" s="13" t="s">
        <v>1822</v>
      </c>
      <c r="H509" s="13" t="s">
        <v>1823</v>
      </c>
      <c r="I509" s="13">
        <v>56333783</v>
      </c>
      <c r="J509" s="13" t="s">
        <v>45</v>
      </c>
      <c r="K509" s="160" t="s">
        <v>1236</v>
      </c>
      <c r="L509" s="12">
        <v>14692</v>
      </c>
      <c r="M509" s="12">
        <v>36168</v>
      </c>
      <c r="N509" s="12">
        <f t="shared" si="54"/>
        <v>50860</v>
      </c>
      <c r="O509" s="12">
        <v>14692</v>
      </c>
      <c r="P509" s="12">
        <v>36168</v>
      </c>
      <c r="Q509" s="12">
        <v>50860</v>
      </c>
      <c r="R509" s="154" t="s">
        <v>495</v>
      </c>
    </row>
    <row r="510" spans="1:19" ht="12.75" customHeight="1">
      <c r="A510" s="154">
        <v>168</v>
      </c>
      <c r="B510" s="25" t="s">
        <v>1850</v>
      </c>
      <c r="C510" s="13" t="s">
        <v>1836</v>
      </c>
      <c r="D510" s="79" t="s">
        <v>1836</v>
      </c>
      <c r="E510" s="13" t="s">
        <v>1837</v>
      </c>
      <c r="F510" s="13" t="s">
        <v>1574</v>
      </c>
      <c r="G510" s="13" t="s">
        <v>1572</v>
      </c>
      <c r="H510" s="13" t="s">
        <v>1838</v>
      </c>
      <c r="I510" s="13">
        <v>90557272</v>
      </c>
      <c r="J510" s="13" t="s">
        <v>44</v>
      </c>
      <c r="K510" s="160">
        <v>8</v>
      </c>
      <c r="L510" s="12">
        <v>3683</v>
      </c>
      <c r="M510" s="12">
        <v>0</v>
      </c>
      <c r="N510" s="12">
        <f t="shared" si="54"/>
        <v>3683</v>
      </c>
      <c r="O510" s="12">
        <v>3683</v>
      </c>
      <c r="P510" s="12">
        <v>0</v>
      </c>
      <c r="Q510" s="12">
        <v>3683</v>
      </c>
      <c r="R510" s="154" t="s">
        <v>495</v>
      </c>
    </row>
    <row r="511" spans="1:19" ht="12.75" customHeight="1">
      <c r="A511" s="169"/>
      <c r="B511" s="170"/>
      <c r="C511" s="170"/>
      <c r="D511" s="170"/>
      <c r="E511" s="170"/>
      <c r="F511" s="170"/>
      <c r="G511" s="170"/>
      <c r="H511" s="170"/>
      <c r="I511" s="170"/>
      <c r="J511" s="170"/>
      <c r="K511" s="171"/>
      <c r="L511" s="22">
        <f t="shared" ref="L511:Q511" si="55">SUM(L343:L510)</f>
        <v>2139361</v>
      </c>
      <c r="M511" s="22">
        <f t="shared" si="55"/>
        <v>97787</v>
      </c>
      <c r="N511" s="22">
        <f t="shared" si="55"/>
        <v>2237148</v>
      </c>
      <c r="O511" s="22">
        <f t="shared" si="55"/>
        <v>2139361</v>
      </c>
      <c r="P511" s="22">
        <f t="shared" si="55"/>
        <v>97787</v>
      </c>
      <c r="Q511" s="22">
        <f t="shared" si="55"/>
        <v>2237148</v>
      </c>
    </row>
    <row r="512" spans="1:19" ht="36" customHeight="1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50"/>
      <c r="M512" s="150"/>
      <c r="N512" s="150"/>
      <c r="O512" s="150"/>
      <c r="P512" s="150"/>
      <c r="Q512" s="150"/>
      <c r="S512" s="38"/>
    </row>
    <row r="513" spans="1:18" ht="32.1" customHeight="1">
      <c r="A513" s="55" t="s">
        <v>747</v>
      </c>
      <c r="B513" s="163" t="s">
        <v>504</v>
      </c>
      <c r="C513" s="164"/>
      <c r="D513" s="164"/>
      <c r="E513" s="164"/>
      <c r="F513" s="164"/>
      <c r="G513" s="164"/>
      <c r="H513" s="164"/>
      <c r="I513" s="164"/>
      <c r="J513" s="164"/>
      <c r="K513" s="165"/>
      <c r="L513" s="166" t="s">
        <v>2659</v>
      </c>
      <c r="M513" s="166"/>
      <c r="N513" s="166"/>
      <c r="O513" s="166" t="s">
        <v>2660</v>
      </c>
      <c r="P513" s="166"/>
      <c r="Q513" s="166"/>
      <c r="R513" s="167" t="s">
        <v>20</v>
      </c>
    </row>
    <row r="514" spans="1:18" ht="42" customHeight="1">
      <c r="A514" s="56" t="s">
        <v>7</v>
      </c>
      <c r="B514" s="57" t="s">
        <v>28</v>
      </c>
      <c r="C514" s="57" t="s">
        <v>4</v>
      </c>
      <c r="D514" s="58" t="s">
        <v>5</v>
      </c>
      <c r="E514" s="58" t="s">
        <v>6</v>
      </c>
      <c r="F514" s="58" t="s">
        <v>8</v>
      </c>
      <c r="G514" s="58" t="s">
        <v>9</v>
      </c>
      <c r="H514" s="58" t="s">
        <v>22</v>
      </c>
      <c r="I514" s="58" t="s">
        <v>10</v>
      </c>
      <c r="J514" s="58" t="s">
        <v>11</v>
      </c>
      <c r="K514" s="56" t="s">
        <v>12</v>
      </c>
      <c r="L514" s="153" t="s">
        <v>13</v>
      </c>
      <c r="M514" s="56" t="s">
        <v>14</v>
      </c>
      <c r="N514" s="56" t="s">
        <v>3</v>
      </c>
      <c r="O514" s="153" t="s">
        <v>13</v>
      </c>
      <c r="P514" s="56" t="s">
        <v>14</v>
      </c>
      <c r="Q514" s="56" t="s">
        <v>3</v>
      </c>
      <c r="R514" s="168"/>
    </row>
    <row r="515" spans="1:18" ht="12.75" customHeight="1">
      <c r="A515" s="154">
        <v>1</v>
      </c>
      <c r="B515" s="25" t="s">
        <v>505</v>
      </c>
      <c r="C515" s="26" t="s">
        <v>509</v>
      </c>
      <c r="D515" s="26" t="s">
        <v>506</v>
      </c>
      <c r="E515" s="26" t="s">
        <v>23</v>
      </c>
      <c r="F515" s="26" t="s">
        <v>507</v>
      </c>
      <c r="G515" s="26" t="s">
        <v>508</v>
      </c>
      <c r="H515" s="26" t="s">
        <v>522</v>
      </c>
      <c r="I515" s="26" t="s">
        <v>2693</v>
      </c>
      <c r="J515" s="26" t="s">
        <v>44</v>
      </c>
      <c r="K515" s="33">
        <v>2.2000000000000002</v>
      </c>
      <c r="L515" s="27">
        <v>14800</v>
      </c>
      <c r="M515" s="27">
        <v>0</v>
      </c>
      <c r="N515" s="19">
        <f>L515+M515</f>
        <v>14800</v>
      </c>
      <c r="O515" s="27">
        <v>14800</v>
      </c>
      <c r="P515" s="27">
        <v>0</v>
      </c>
      <c r="Q515" s="19">
        <f>O515+P515</f>
        <v>14800</v>
      </c>
      <c r="R515" s="106" t="s">
        <v>58</v>
      </c>
    </row>
    <row r="516" spans="1:18" ht="12.75" customHeight="1">
      <c r="A516" s="154">
        <v>2</v>
      </c>
      <c r="B516" s="25" t="s">
        <v>505</v>
      </c>
      <c r="C516" s="26" t="s">
        <v>510</v>
      </c>
      <c r="D516" s="26" t="s">
        <v>506</v>
      </c>
      <c r="E516" s="26" t="s">
        <v>25</v>
      </c>
      <c r="F516" s="26" t="s">
        <v>507</v>
      </c>
      <c r="G516" s="26" t="s">
        <v>508</v>
      </c>
      <c r="H516" s="26" t="s">
        <v>523</v>
      </c>
      <c r="I516" s="26" t="s">
        <v>511</v>
      </c>
      <c r="J516" s="26" t="s">
        <v>45</v>
      </c>
      <c r="K516" s="33">
        <v>40</v>
      </c>
      <c r="L516" s="27">
        <v>15500</v>
      </c>
      <c r="M516" s="27">
        <v>35700</v>
      </c>
      <c r="N516" s="19">
        <f>L516+M516</f>
        <v>51200</v>
      </c>
      <c r="O516" s="27">
        <v>15500</v>
      </c>
      <c r="P516" s="27">
        <v>35700</v>
      </c>
      <c r="Q516" s="19">
        <f>O516+P516</f>
        <v>51200</v>
      </c>
      <c r="R516" s="106" t="s">
        <v>58</v>
      </c>
    </row>
    <row r="517" spans="1:18" ht="12.75" customHeight="1">
      <c r="A517" s="154">
        <v>3</v>
      </c>
      <c r="B517" s="25" t="s">
        <v>505</v>
      </c>
      <c r="C517" s="26" t="s">
        <v>512</v>
      </c>
      <c r="D517" s="26" t="s">
        <v>513</v>
      </c>
      <c r="E517" s="26" t="s">
        <v>514</v>
      </c>
      <c r="F517" s="26" t="s">
        <v>515</v>
      </c>
      <c r="G517" s="26" t="s">
        <v>516</v>
      </c>
      <c r="H517" s="26" t="s">
        <v>524</v>
      </c>
      <c r="I517" s="26" t="s">
        <v>517</v>
      </c>
      <c r="J517" s="26" t="s">
        <v>44</v>
      </c>
      <c r="K517" s="33">
        <v>5</v>
      </c>
      <c r="L517" s="27">
        <v>10500</v>
      </c>
      <c r="M517" s="27">
        <v>0</v>
      </c>
      <c r="N517" s="19">
        <f>L517+M517</f>
        <v>10500</v>
      </c>
      <c r="O517" s="27">
        <v>10500</v>
      </c>
      <c r="P517" s="27">
        <v>0</v>
      </c>
      <c r="Q517" s="19">
        <f>O517+P517</f>
        <v>10500</v>
      </c>
      <c r="R517" s="106" t="s">
        <v>58</v>
      </c>
    </row>
    <row r="518" spans="1:18" ht="12.75" customHeight="1">
      <c r="A518" s="154">
        <v>4</v>
      </c>
      <c r="B518" s="25" t="s">
        <v>505</v>
      </c>
      <c r="C518" s="26" t="s">
        <v>518</v>
      </c>
      <c r="D518" s="26" t="s">
        <v>519</v>
      </c>
      <c r="E518" s="26" t="s">
        <v>18</v>
      </c>
      <c r="F518" s="26" t="s">
        <v>507</v>
      </c>
      <c r="G518" s="26" t="s">
        <v>508</v>
      </c>
      <c r="H518" s="26" t="s">
        <v>525</v>
      </c>
      <c r="I518" s="26" t="s">
        <v>520</v>
      </c>
      <c r="J518" s="26" t="s">
        <v>50</v>
      </c>
      <c r="K518" s="33">
        <v>16.5</v>
      </c>
      <c r="L518" s="27">
        <v>9900</v>
      </c>
      <c r="M518" s="27">
        <v>4600</v>
      </c>
      <c r="N518" s="19">
        <f>L518+M518</f>
        <v>14500</v>
      </c>
      <c r="O518" s="27">
        <v>9900</v>
      </c>
      <c r="P518" s="27">
        <v>4600</v>
      </c>
      <c r="Q518" s="19">
        <f>O518+P518</f>
        <v>14500</v>
      </c>
      <c r="R518" s="106" t="s">
        <v>58</v>
      </c>
    </row>
    <row r="519" spans="1:18" ht="12.75" customHeight="1">
      <c r="A519" s="154">
        <v>5</v>
      </c>
      <c r="B519" s="25" t="s">
        <v>505</v>
      </c>
      <c r="C519" s="26" t="s">
        <v>518</v>
      </c>
      <c r="D519" s="26" t="s">
        <v>519</v>
      </c>
      <c r="E519" s="26" t="s">
        <v>18</v>
      </c>
      <c r="F519" s="26" t="s">
        <v>507</v>
      </c>
      <c r="G519" s="26" t="s">
        <v>508</v>
      </c>
      <c r="H519" s="26" t="s">
        <v>526</v>
      </c>
      <c r="I519" s="26" t="s">
        <v>521</v>
      </c>
      <c r="J519" s="26" t="s">
        <v>50</v>
      </c>
      <c r="K519" s="33">
        <v>16.5</v>
      </c>
      <c r="L519" s="27">
        <v>9800</v>
      </c>
      <c r="M519" s="27">
        <v>4100</v>
      </c>
      <c r="N519" s="19">
        <f>L519+M519</f>
        <v>13900</v>
      </c>
      <c r="O519" s="27">
        <v>9800</v>
      </c>
      <c r="P519" s="27">
        <v>4100</v>
      </c>
      <c r="Q519" s="19">
        <f>O519+P519</f>
        <v>13900</v>
      </c>
      <c r="R519" s="106" t="s">
        <v>58</v>
      </c>
    </row>
    <row r="520" spans="1:18" ht="12.75" customHeight="1">
      <c r="A520" s="169"/>
      <c r="B520" s="170"/>
      <c r="C520" s="170"/>
      <c r="D520" s="170"/>
      <c r="E520" s="170"/>
      <c r="F520" s="170"/>
      <c r="G520" s="170"/>
      <c r="H520" s="170"/>
      <c r="I520" s="170"/>
      <c r="J520" s="170"/>
      <c r="K520" s="171"/>
      <c r="L520" s="22">
        <f t="shared" ref="L520:Q520" si="56">SUM(L515:L519)</f>
        <v>60500</v>
      </c>
      <c r="M520" s="22">
        <f t="shared" si="56"/>
        <v>44400</v>
      </c>
      <c r="N520" s="22">
        <f t="shared" si="56"/>
        <v>104900</v>
      </c>
      <c r="O520" s="22">
        <f t="shared" si="56"/>
        <v>60500</v>
      </c>
      <c r="P520" s="22">
        <f t="shared" si="56"/>
        <v>44400</v>
      </c>
      <c r="Q520" s="22">
        <f t="shared" si="56"/>
        <v>104900</v>
      </c>
    </row>
    <row r="521" spans="1:18" ht="36" customHeight="1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</row>
    <row r="522" spans="1:18" ht="32.1" customHeight="1">
      <c r="A522" s="55" t="s">
        <v>656</v>
      </c>
      <c r="B522" s="163" t="s">
        <v>1853</v>
      </c>
      <c r="C522" s="164"/>
      <c r="D522" s="164"/>
      <c r="E522" s="164"/>
      <c r="F522" s="164"/>
      <c r="G522" s="164"/>
      <c r="H522" s="164"/>
      <c r="I522" s="164"/>
      <c r="J522" s="164"/>
      <c r="K522" s="165"/>
      <c r="L522" s="166" t="s">
        <v>2659</v>
      </c>
      <c r="M522" s="166"/>
      <c r="N522" s="166"/>
      <c r="O522" s="166" t="s">
        <v>2660</v>
      </c>
      <c r="P522" s="166"/>
      <c r="Q522" s="166"/>
      <c r="R522" s="167" t="s">
        <v>20</v>
      </c>
    </row>
    <row r="523" spans="1:18" ht="42" customHeight="1">
      <c r="A523" s="56" t="s">
        <v>7</v>
      </c>
      <c r="B523" s="57" t="s">
        <v>28</v>
      </c>
      <c r="C523" s="57" t="s">
        <v>4</v>
      </c>
      <c r="D523" s="58" t="s">
        <v>5</v>
      </c>
      <c r="E523" s="58" t="s">
        <v>6</v>
      </c>
      <c r="F523" s="58" t="s">
        <v>8</v>
      </c>
      <c r="G523" s="58" t="s">
        <v>9</v>
      </c>
      <c r="H523" s="58" t="s">
        <v>22</v>
      </c>
      <c r="I523" s="58" t="s">
        <v>10</v>
      </c>
      <c r="J523" s="58" t="s">
        <v>11</v>
      </c>
      <c r="K523" s="56" t="s">
        <v>12</v>
      </c>
      <c r="L523" s="153" t="s">
        <v>13</v>
      </c>
      <c r="M523" s="56" t="s">
        <v>14</v>
      </c>
      <c r="N523" s="56" t="s">
        <v>3</v>
      </c>
      <c r="O523" s="153" t="s">
        <v>13</v>
      </c>
      <c r="P523" s="56" t="s">
        <v>14</v>
      </c>
      <c r="Q523" s="56" t="s">
        <v>3</v>
      </c>
      <c r="R523" s="168"/>
    </row>
    <row r="524" spans="1:18" ht="12.75" customHeight="1">
      <c r="A524" s="154">
        <v>1</v>
      </c>
      <c r="B524" s="106" t="s">
        <v>1853</v>
      </c>
      <c r="C524" s="13" t="s">
        <v>1875</v>
      </c>
      <c r="D524" s="13" t="s">
        <v>1876</v>
      </c>
      <c r="E524" s="13" t="s">
        <v>1877</v>
      </c>
      <c r="F524" s="13" t="s">
        <v>1854</v>
      </c>
      <c r="G524" s="13" t="s">
        <v>1852</v>
      </c>
      <c r="H524" s="13" t="s">
        <v>1878</v>
      </c>
      <c r="I524" s="13" t="s">
        <v>1879</v>
      </c>
      <c r="J524" s="13" t="s">
        <v>44</v>
      </c>
      <c r="K524" s="160">
        <v>24</v>
      </c>
      <c r="L524" s="19">
        <v>42123</v>
      </c>
      <c r="M524" s="19">
        <v>0</v>
      </c>
      <c r="N524" s="19">
        <f t="shared" ref="N524:N565" si="57">L524+M524</f>
        <v>42123</v>
      </c>
      <c r="O524" s="19">
        <f>L524</f>
        <v>42123</v>
      </c>
      <c r="P524" s="19">
        <v>0</v>
      </c>
      <c r="Q524" s="19">
        <f t="shared" ref="Q524:Q565" si="58">O524+P524</f>
        <v>42123</v>
      </c>
      <c r="R524" s="154" t="s">
        <v>495</v>
      </c>
    </row>
    <row r="525" spans="1:18" ht="12.75" customHeight="1">
      <c r="A525" s="154">
        <v>2</v>
      </c>
      <c r="B525" s="106" t="s">
        <v>1853</v>
      </c>
      <c r="C525" s="13" t="s">
        <v>1880</v>
      </c>
      <c r="D525" s="13" t="s">
        <v>1881</v>
      </c>
      <c r="E525" s="13" t="s">
        <v>1882</v>
      </c>
      <c r="F525" s="13" t="s">
        <v>1854</v>
      </c>
      <c r="G525" s="13" t="s">
        <v>1852</v>
      </c>
      <c r="H525" s="13" t="s">
        <v>1883</v>
      </c>
      <c r="I525" s="13" t="s">
        <v>1884</v>
      </c>
      <c r="J525" s="13" t="s">
        <v>44</v>
      </c>
      <c r="K525" s="160">
        <v>15</v>
      </c>
      <c r="L525" s="19">
        <v>13749</v>
      </c>
      <c r="M525" s="19">
        <v>0</v>
      </c>
      <c r="N525" s="19">
        <f t="shared" si="57"/>
        <v>13749</v>
      </c>
      <c r="O525" s="19">
        <f t="shared" ref="O525:O565" si="59">L525</f>
        <v>13749</v>
      </c>
      <c r="P525" s="19">
        <v>0</v>
      </c>
      <c r="Q525" s="19">
        <f t="shared" si="58"/>
        <v>13749</v>
      </c>
      <c r="R525" s="154" t="s">
        <v>495</v>
      </c>
    </row>
    <row r="526" spans="1:18" ht="12.75" customHeight="1">
      <c r="A526" s="154">
        <v>3</v>
      </c>
      <c r="B526" s="106" t="s">
        <v>1853</v>
      </c>
      <c r="C526" s="13" t="s">
        <v>1885</v>
      </c>
      <c r="D526" s="13" t="s">
        <v>1886</v>
      </c>
      <c r="E526" s="13"/>
      <c r="F526" s="13" t="s">
        <v>1854</v>
      </c>
      <c r="G526" s="13" t="s">
        <v>1852</v>
      </c>
      <c r="H526" s="13" t="s">
        <v>1887</v>
      </c>
      <c r="I526" s="13" t="s">
        <v>1888</v>
      </c>
      <c r="J526" s="13" t="s">
        <v>44</v>
      </c>
      <c r="K526" s="160">
        <v>12</v>
      </c>
      <c r="L526" s="19">
        <v>4</v>
      </c>
      <c r="M526" s="19">
        <v>0</v>
      </c>
      <c r="N526" s="19">
        <f t="shared" si="57"/>
        <v>4</v>
      </c>
      <c r="O526" s="19">
        <f t="shared" si="59"/>
        <v>4</v>
      </c>
      <c r="P526" s="19">
        <v>0</v>
      </c>
      <c r="Q526" s="19">
        <f t="shared" si="58"/>
        <v>4</v>
      </c>
      <c r="R526" s="154" t="s">
        <v>495</v>
      </c>
    </row>
    <row r="527" spans="1:18" ht="12.75" customHeight="1">
      <c r="A527" s="154">
        <v>4</v>
      </c>
      <c r="B527" s="106" t="s">
        <v>1853</v>
      </c>
      <c r="C527" s="13" t="s">
        <v>1889</v>
      </c>
      <c r="D527" s="13" t="s">
        <v>1861</v>
      </c>
      <c r="E527" s="13"/>
      <c r="F527" s="13" t="s">
        <v>1854</v>
      </c>
      <c r="G527" s="13" t="s">
        <v>1852</v>
      </c>
      <c r="H527" s="13" t="s">
        <v>1890</v>
      </c>
      <c r="I527" s="13" t="s">
        <v>1891</v>
      </c>
      <c r="J527" s="13" t="s">
        <v>44</v>
      </c>
      <c r="K527" s="159">
        <v>12</v>
      </c>
      <c r="L527" s="19">
        <v>33</v>
      </c>
      <c r="M527" s="19">
        <v>0</v>
      </c>
      <c r="N527" s="19">
        <f t="shared" si="57"/>
        <v>33</v>
      </c>
      <c r="O527" s="19">
        <f t="shared" si="59"/>
        <v>33</v>
      </c>
      <c r="P527" s="19">
        <v>0</v>
      </c>
      <c r="Q527" s="19">
        <f t="shared" si="58"/>
        <v>33</v>
      </c>
      <c r="R527" s="154" t="s">
        <v>495</v>
      </c>
    </row>
    <row r="528" spans="1:18" ht="12.75" customHeight="1">
      <c r="A528" s="154">
        <v>5</v>
      </c>
      <c r="B528" s="106" t="s">
        <v>1853</v>
      </c>
      <c r="C528" s="13" t="s">
        <v>1880</v>
      </c>
      <c r="D528" s="13" t="s">
        <v>1856</v>
      </c>
      <c r="E528" s="13" t="s">
        <v>1892</v>
      </c>
      <c r="F528" s="13" t="s">
        <v>1854</v>
      </c>
      <c r="G528" s="13" t="s">
        <v>1852</v>
      </c>
      <c r="H528" s="13" t="s">
        <v>1893</v>
      </c>
      <c r="I528" s="13" t="s">
        <v>1894</v>
      </c>
      <c r="J528" s="13" t="s">
        <v>44</v>
      </c>
      <c r="K528" s="160">
        <v>12</v>
      </c>
      <c r="L528" s="19">
        <v>356</v>
      </c>
      <c r="M528" s="19">
        <v>0</v>
      </c>
      <c r="N528" s="19">
        <f t="shared" si="57"/>
        <v>356</v>
      </c>
      <c r="O528" s="19">
        <f t="shared" si="59"/>
        <v>356</v>
      </c>
      <c r="P528" s="19">
        <v>0</v>
      </c>
      <c r="Q528" s="19">
        <f t="shared" si="58"/>
        <v>356</v>
      </c>
      <c r="R528" s="154" t="s">
        <v>495</v>
      </c>
    </row>
    <row r="529" spans="1:18" ht="12.75" customHeight="1">
      <c r="A529" s="154">
        <v>6</v>
      </c>
      <c r="B529" s="106" t="s">
        <v>1853</v>
      </c>
      <c r="C529" s="13" t="s">
        <v>1895</v>
      </c>
      <c r="D529" s="13" t="s">
        <v>1869</v>
      </c>
      <c r="E529" s="13" t="s">
        <v>1896</v>
      </c>
      <c r="F529" s="13" t="s">
        <v>1854</v>
      </c>
      <c r="G529" s="13" t="s">
        <v>1852</v>
      </c>
      <c r="H529" s="13" t="s">
        <v>1897</v>
      </c>
      <c r="I529" s="13" t="s">
        <v>1898</v>
      </c>
      <c r="J529" s="13" t="s">
        <v>44</v>
      </c>
      <c r="K529" s="160">
        <v>17</v>
      </c>
      <c r="L529" s="19">
        <v>13275</v>
      </c>
      <c r="M529" s="19">
        <v>0</v>
      </c>
      <c r="N529" s="19">
        <f t="shared" si="57"/>
        <v>13275</v>
      </c>
      <c r="O529" s="19">
        <f t="shared" si="59"/>
        <v>13275</v>
      </c>
      <c r="P529" s="19">
        <v>0</v>
      </c>
      <c r="Q529" s="19">
        <f t="shared" si="58"/>
        <v>13275</v>
      </c>
      <c r="R529" s="154" t="s">
        <v>495</v>
      </c>
    </row>
    <row r="530" spans="1:18" ht="12.75" customHeight="1">
      <c r="A530" s="154">
        <v>7</v>
      </c>
      <c r="B530" s="106" t="s">
        <v>1853</v>
      </c>
      <c r="C530" s="13" t="s">
        <v>1880</v>
      </c>
      <c r="D530" s="13" t="s">
        <v>1869</v>
      </c>
      <c r="E530" s="13"/>
      <c r="F530" s="13" t="s">
        <v>1854</v>
      </c>
      <c r="G530" s="13" t="s">
        <v>1852</v>
      </c>
      <c r="H530" s="13" t="s">
        <v>1899</v>
      </c>
      <c r="I530" s="13" t="s">
        <v>1900</v>
      </c>
      <c r="J530" s="13" t="s">
        <v>44</v>
      </c>
      <c r="K530" s="160">
        <v>4</v>
      </c>
      <c r="L530" s="19">
        <v>150</v>
      </c>
      <c r="M530" s="19">
        <v>0</v>
      </c>
      <c r="N530" s="19">
        <f t="shared" si="57"/>
        <v>150</v>
      </c>
      <c r="O530" s="19">
        <f t="shared" si="59"/>
        <v>150</v>
      </c>
      <c r="P530" s="19">
        <v>0</v>
      </c>
      <c r="Q530" s="19">
        <f t="shared" si="58"/>
        <v>150</v>
      </c>
      <c r="R530" s="154" t="s">
        <v>495</v>
      </c>
    </row>
    <row r="531" spans="1:18" ht="12.75" customHeight="1">
      <c r="A531" s="154">
        <v>8</v>
      </c>
      <c r="B531" s="106" t="s">
        <v>1853</v>
      </c>
      <c r="C531" s="13" t="s">
        <v>1901</v>
      </c>
      <c r="D531" s="13" t="s">
        <v>1869</v>
      </c>
      <c r="E531" s="13"/>
      <c r="F531" s="13" t="s">
        <v>1854</v>
      </c>
      <c r="G531" s="13" t="s">
        <v>1852</v>
      </c>
      <c r="H531" s="13" t="s">
        <v>1902</v>
      </c>
      <c r="I531" s="13" t="s">
        <v>1903</v>
      </c>
      <c r="J531" s="13" t="s">
        <v>44</v>
      </c>
      <c r="K531" s="160">
        <v>15</v>
      </c>
      <c r="L531" s="19">
        <v>0</v>
      </c>
      <c r="M531" s="19">
        <v>0</v>
      </c>
      <c r="N531" s="19">
        <f t="shared" si="57"/>
        <v>0</v>
      </c>
      <c r="O531" s="19">
        <f t="shared" si="59"/>
        <v>0</v>
      </c>
      <c r="P531" s="19">
        <v>0</v>
      </c>
      <c r="Q531" s="19">
        <f t="shared" si="58"/>
        <v>0</v>
      </c>
      <c r="R531" s="154" t="s">
        <v>495</v>
      </c>
    </row>
    <row r="532" spans="1:18" ht="12.75" customHeight="1">
      <c r="A532" s="154">
        <v>9</v>
      </c>
      <c r="B532" s="106" t="s">
        <v>1853</v>
      </c>
      <c r="C532" s="13" t="s">
        <v>1904</v>
      </c>
      <c r="D532" s="13" t="s">
        <v>1867</v>
      </c>
      <c r="E532" s="13" t="s">
        <v>34</v>
      </c>
      <c r="F532" s="13" t="s">
        <v>1854</v>
      </c>
      <c r="G532" s="13" t="s">
        <v>1852</v>
      </c>
      <c r="H532" s="13" t="s">
        <v>1905</v>
      </c>
      <c r="I532" s="13" t="s">
        <v>1906</v>
      </c>
      <c r="J532" s="13" t="s">
        <v>44</v>
      </c>
      <c r="K532" s="160">
        <v>4</v>
      </c>
      <c r="L532" s="19">
        <v>0</v>
      </c>
      <c r="M532" s="19">
        <v>0</v>
      </c>
      <c r="N532" s="19">
        <f t="shared" si="57"/>
        <v>0</v>
      </c>
      <c r="O532" s="19">
        <f t="shared" si="59"/>
        <v>0</v>
      </c>
      <c r="P532" s="19">
        <v>0</v>
      </c>
      <c r="Q532" s="19">
        <f t="shared" si="58"/>
        <v>0</v>
      </c>
      <c r="R532" s="154" t="s">
        <v>495</v>
      </c>
    </row>
    <row r="533" spans="1:18" ht="12.75" customHeight="1">
      <c r="A533" s="154">
        <v>10</v>
      </c>
      <c r="B533" s="106" t="s">
        <v>1853</v>
      </c>
      <c r="C533" s="13" t="s">
        <v>1895</v>
      </c>
      <c r="D533" s="13" t="s">
        <v>1907</v>
      </c>
      <c r="E533" s="13" t="s">
        <v>41</v>
      </c>
      <c r="F533" s="13" t="s">
        <v>1854</v>
      </c>
      <c r="G533" s="13" t="s">
        <v>1852</v>
      </c>
      <c r="H533" s="13" t="s">
        <v>1908</v>
      </c>
      <c r="I533" s="13" t="s">
        <v>1909</v>
      </c>
      <c r="J533" s="13" t="s">
        <v>44</v>
      </c>
      <c r="K533" s="160">
        <v>19</v>
      </c>
      <c r="L533" s="19">
        <v>10299</v>
      </c>
      <c r="M533" s="19">
        <v>0</v>
      </c>
      <c r="N533" s="19">
        <f t="shared" si="57"/>
        <v>10299</v>
      </c>
      <c r="O533" s="19">
        <f t="shared" si="59"/>
        <v>10299</v>
      </c>
      <c r="P533" s="19">
        <v>0</v>
      </c>
      <c r="Q533" s="19">
        <f t="shared" si="58"/>
        <v>10299</v>
      </c>
      <c r="R533" s="154" t="s">
        <v>495</v>
      </c>
    </row>
    <row r="534" spans="1:18" ht="12.75" customHeight="1">
      <c r="A534" s="154">
        <v>11</v>
      </c>
      <c r="B534" s="106" t="s">
        <v>1853</v>
      </c>
      <c r="C534" s="13"/>
      <c r="D534" s="13" t="s">
        <v>1864</v>
      </c>
      <c r="E534" s="13"/>
      <c r="F534" s="13" t="s">
        <v>1854</v>
      </c>
      <c r="G534" s="13" t="s">
        <v>1852</v>
      </c>
      <c r="H534" s="13" t="s">
        <v>1910</v>
      </c>
      <c r="I534" s="13" t="s">
        <v>1911</v>
      </c>
      <c r="J534" s="13" t="s">
        <v>44</v>
      </c>
      <c r="K534" s="160">
        <v>12</v>
      </c>
      <c r="L534" s="19">
        <v>366</v>
      </c>
      <c r="M534" s="19">
        <v>0</v>
      </c>
      <c r="N534" s="19">
        <f t="shared" si="57"/>
        <v>366</v>
      </c>
      <c r="O534" s="19">
        <f t="shared" si="59"/>
        <v>366</v>
      </c>
      <c r="P534" s="19">
        <v>0</v>
      </c>
      <c r="Q534" s="19">
        <f t="shared" si="58"/>
        <v>366</v>
      </c>
      <c r="R534" s="154" t="s">
        <v>495</v>
      </c>
    </row>
    <row r="535" spans="1:18" ht="12.75" customHeight="1">
      <c r="A535" s="154">
        <v>12</v>
      </c>
      <c r="B535" s="106" t="s">
        <v>1853</v>
      </c>
      <c r="C535" s="13" t="s">
        <v>1880</v>
      </c>
      <c r="D535" s="13" t="s">
        <v>1868</v>
      </c>
      <c r="E535" s="13" t="s">
        <v>621</v>
      </c>
      <c r="F535" s="13" t="s">
        <v>1854</v>
      </c>
      <c r="G535" s="13" t="s">
        <v>1852</v>
      </c>
      <c r="H535" s="13" t="s">
        <v>1912</v>
      </c>
      <c r="I535" s="13" t="s">
        <v>1913</v>
      </c>
      <c r="J535" s="13" t="s">
        <v>44</v>
      </c>
      <c r="K535" s="160">
        <v>12</v>
      </c>
      <c r="L535" s="19">
        <v>34</v>
      </c>
      <c r="M535" s="19">
        <v>0</v>
      </c>
      <c r="N535" s="19">
        <f t="shared" si="57"/>
        <v>34</v>
      </c>
      <c r="O535" s="19">
        <f t="shared" si="59"/>
        <v>34</v>
      </c>
      <c r="P535" s="19">
        <v>0</v>
      </c>
      <c r="Q535" s="19">
        <f t="shared" si="58"/>
        <v>34</v>
      </c>
      <c r="R535" s="154" t="s">
        <v>495</v>
      </c>
    </row>
    <row r="536" spans="1:18" ht="12.75" customHeight="1">
      <c r="A536" s="154">
        <v>13</v>
      </c>
      <c r="B536" s="106" t="s">
        <v>1853</v>
      </c>
      <c r="C536" s="13" t="s">
        <v>1914</v>
      </c>
      <c r="D536" s="13" t="s">
        <v>1859</v>
      </c>
      <c r="E536" s="13"/>
      <c r="F536" s="13" t="s">
        <v>1854</v>
      </c>
      <c r="G536" s="13" t="s">
        <v>1852</v>
      </c>
      <c r="H536" s="13" t="s">
        <v>1915</v>
      </c>
      <c r="I536" s="13" t="s">
        <v>1916</v>
      </c>
      <c r="J536" s="13" t="s">
        <v>44</v>
      </c>
      <c r="K536" s="159">
        <v>15</v>
      </c>
      <c r="L536" s="19">
        <v>0</v>
      </c>
      <c r="M536" s="19">
        <v>0</v>
      </c>
      <c r="N536" s="19">
        <f t="shared" si="57"/>
        <v>0</v>
      </c>
      <c r="O536" s="19">
        <f t="shared" si="59"/>
        <v>0</v>
      </c>
      <c r="P536" s="19">
        <v>0</v>
      </c>
      <c r="Q536" s="19">
        <f t="shared" si="58"/>
        <v>0</v>
      </c>
      <c r="R536" s="154" t="s">
        <v>495</v>
      </c>
    </row>
    <row r="537" spans="1:18" ht="12.75" customHeight="1">
      <c r="A537" s="154">
        <v>14</v>
      </c>
      <c r="B537" s="106" t="s">
        <v>1853</v>
      </c>
      <c r="C537" s="13" t="s">
        <v>1895</v>
      </c>
      <c r="D537" s="13" t="s">
        <v>1859</v>
      </c>
      <c r="E537" s="13"/>
      <c r="F537" s="13" t="s">
        <v>1854</v>
      </c>
      <c r="G537" s="13" t="s">
        <v>1852</v>
      </c>
      <c r="H537" s="13" t="s">
        <v>1917</v>
      </c>
      <c r="I537" s="13" t="s">
        <v>1918</v>
      </c>
      <c r="J537" s="13" t="s">
        <v>44</v>
      </c>
      <c r="K537" s="157">
        <v>4</v>
      </c>
      <c r="L537" s="19">
        <v>0</v>
      </c>
      <c r="M537" s="19">
        <v>0</v>
      </c>
      <c r="N537" s="19">
        <f t="shared" si="57"/>
        <v>0</v>
      </c>
      <c r="O537" s="19">
        <f t="shared" si="59"/>
        <v>0</v>
      </c>
      <c r="P537" s="19">
        <v>0</v>
      </c>
      <c r="Q537" s="19">
        <f t="shared" si="58"/>
        <v>0</v>
      </c>
      <c r="R537" s="154" t="s">
        <v>495</v>
      </c>
    </row>
    <row r="538" spans="1:18" ht="12.75" customHeight="1">
      <c r="A538" s="154">
        <v>15</v>
      </c>
      <c r="B538" s="106" t="s">
        <v>1853</v>
      </c>
      <c r="C538" s="13" t="s">
        <v>1919</v>
      </c>
      <c r="D538" s="13" t="s">
        <v>1859</v>
      </c>
      <c r="E538" s="13" t="s">
        <v>1920</v>
      </c>
      <c r="F538" s="13" t="s">
        <v>1854</v>
      </c>
      <c r="G538" s="13" t="s">
        <v>1852</v>
      </c>
      <c r="H538" s="13" t="s">
        <v>1921</v>
      </c>
      <c r="I538" s="13" t="s">
        <v>1922</v>
      </c>
      <c r="J538" s="13" t="s">
        <v>47</v>
      </c>
      <c r="K538" s="160">
        <v>4</v>
      </c>
      <c r="L538" s="19">
        <v>801</v>
      </c>
      <c r="M538" s="19">
        <v>0</v>
      </c>
      <c r="N538" s="19">
        <f t="shared" si="57"/>
        <v>801</v>
      </c>
      <c r="O538" s="19">
        <f t="shared" si="59"/>
        <v>801</v>
      </c>
      <c r="P538" s="19">
        <v>0</v>
      </c>
      <c r="Q538" s="19">
        <f t="shared" si="58"/>
        <v>801</v>
      </c>
      <c r="R538" s="154" t="s">
        <v>495</v>
      </c>
    </row>
    <row r="539" spans="1:18" ht="12.75" customHeight="1">
      <c r="A539" s="154">
        <v>16</v>
      </c>
      <c r="B539" s="106" t="s">
        <v>1853</v>
      </c>
      <c r="C539" s="13" t="s">
        <v>1923</v>
      </c>
      <c r="D539" s="13" t="s">
        <v>1924</v>
      </c>
      <c r="E539" s="13" t="s">
        <v>17</v>
      </c>
      <c r="F539" s="13" t="s">
        <v>1854</v>
      </c>
      <c r="G539" s="13" t="s">
        <v>1852</v>
      </c>
      <c r="H539" s="13" t="s">
        <v>1925</v>
      </c>
      <c r="I539" s="13" t="s">
        <v>1926</v>
      </c>
      <c r="J539" s="13" t="s">
        <v>44</v>
      </c>
      <c r="K539" s="160">
        <v>15</v>
      </c>
      <c r="L539" s="19">
        <v>3267</v>
      </c>
      <c r="M539" s="19">
        <v>0</v>
      </c>
      <c r="N539" s="19">
        <f t="shared" si="57"/>
        <v>3267</v>
      </c>
      <c r="O539" s="19">
        <f t="shared" si="59"/>
        <v>3267</v>
      </c>
      <c r="P539" s="19">
        <v>0</v>
      </c>
      <c r="Q539" s="19">
        <f t="shared" si="58"/>
        <v>3267</v>
      </c>
      <c r="R539" s="154" t="s">
        <v>495</v>
      </c>
    </row>
    <row r="540" spans="1:18" ht="12.75" customHeight="1">
      <c r="A540" s="154">
        <v>17</v>
      </c>
      <c r="B540" s="106" t="s">
        <v>1853</v>
      </c>
      <c r="C540" s="13" t="s">
        <v>1880</v>
      </c>
      <c r="D540" s="13" t="s">
        <v>1927</v>
      </c>
      <c r="E540" s="13" t="s">
        <v>23</v>
      </c>
      <c r="F540" s="13" t="s">
        <v>1854</v>
      </c>
      <c r="G540" s="13" t="s">
        <v>1852</v>
      </c>
      <c r="H540" s="13" t="s">
        <v>1928</v>
      </c>
      <c r="I540" s="13" t="s">
        <v>1929</v>
      </c>
      <c r="J540" s="13" t="s">
        <v>44</v>
      </c>
      <c r="K540" s="160">
        <v>27</v>
      </c>
      <c r="L540" s="19">
        <v>5162</v>
      </c>
      <c r="M540" s="19">
        <v>0</v>
      </c>
      <c r="N540" s="19">
        <f t="shared" si="57"/>
        <v>5162</v>
      </c>
      <c r="O540" s="19">
        <f t="shared" si="59"/>
        <v>5162</v>
      </c>
      <c r="P540" s="19">
        <v>0</v>
      </c>
      <c r="Q540" s="19">
        <f t="shared" si="58"/>
        <v>5162</v>
      </c>
      <c r="R540" s="154" t="s">
        <v>495</v>
      </c>
    </row>
    <row r="541" spans="1:18" ht="12.75" customHeight="1">
      <c r="A541" s="154">
        <v>18</v>
      </c>
      <c r="B541" s="106" t="s">
        <v>1853</v>
      </c>
      <c r="C541" s="13" t="s">
        <v>1930</v>
      </c>
      <c r="D541" s="13" t="s">
        <v>1869</v>
      </c>
      <c r="E541" s="13" t="s">
        <v>1931</v>
      </c>
      <c r="F541" s="13" t="s">
        <v>1854</v>
      </c>
      <c r="G541" s="13" t="s">
        <v>1852</v>
      </c>
      <c r="H541" s="13" t="s">
        <v>1932</v>
      </c>
      <c r="I541" s="13" t="s">
        <v>1933</v>
      </c>
      <c r="J541" s="13" t="s">
        <v>44</v>
      </c>
      <c r="K541" s="160">
        <v>12</v>
      </c>
      <c r="L541" s="19">
        <v>0</v>
      </c>
      <c r="M541" s="19">
        <v>0</v>
      </c>
      <c r="N541" s="19">
        <f t="shared" si="57"/>
        <v>0</v>
      </c>
      <c r="O541" s="19">
        <f t="shared" si="59"/>
        <v>0</v>
      </c>
      <c r="P541" s="19">
        <v>0</v>
      </c>
      <c r="Q541" s="19">
        <f t="shared" si="58"/>
        <v>0</v>
      </c>
      <c r="R541" s="154" t="s">
        <v>495</v>
      </c>
    </row>
    <row r="542" spans="1:18" ht="12.75" customHeight="1">
      <c r="A542" s="154">
        <v>19</v>
      </c>
      <c r="B542" s="106" t="s">
        <v>1853</v>
      </c>
      <c r="C542" s="13" t="s">
        <v>1934</v>
      </c>
      <c r="D542" s="13" t="s">
        <v>1869</v>
      </c>
      <c r="E542" s="13" t="s">
        <v>1935</v>
      </c>
      <c r="F542" s="13" t="s">
        <v>1854</v>
      </c>
      <c r="G542" s="13" t="s">
        <v>1852</v>
      </c>
      <c r="H542" s="13" t="s">
        <v>1936</v>
      </c>
      <c r="I542" s="13" t="s">
        <v>1937</v>
      </c>
      <c r="J542" s="13" t="s">
        <v>47</v>
      </c>
      <c r="K542" s="157">
        <v>4</v>
      </c>
      <c r="L542" s="19">
        <v>286</v>
      </c>
      <c r="M542" s="19">
        <v>0</v>
      </c>
      <c r="N542" s="19">
        <f t="shared" si="57"/>
        <v>286</v>
      </c>
      <c r="O542" s="19">
        <f t="shared" si="59"/>
        <v>286</v>
      </c>
      <c r="P542" s="19">
        <v>0</v>
      </c>
      <c r="Q542" s="19">
        <f t="shared" si="58"/>
        <v>286</v>
      </c>
      <c r="R542" s="154" t="s">
        <v>495</v>
      </c>
    </row>
    <row r="543" spans="1:18" ht="12.75" customHeight="1">
      <c r="A543" s="154">
        <v>20</v>
      </c>
      <c r="B543" s="106" t="s">
        <v>1853</v>
      </c>
      <c r="C543" s="13" t="s">
        <v>1938</v>
      </c>
      <c r="D543" s="13" t="s">
        <v>132</v>
      </c>
      <c r="E543" s="13" t="s">
        <v>1939</v>
      </c>
      <c r="F543" s="13" t="s">
        <v>1854</v>
      </c>
      <c r="G543" s="13" t="s">
        <v>1852</v>
      </c>
      <c r="H543" s="13" t="s">
        <v>1940</v>
      </c>
      <c r="I543" s="13" t="s">
        <v>1941</v>
      </c>
      <c r="J543" s="13" t="s">
        <v>44</v>
      </c>
      <c r="K543" s="160">
        <v>12</v>
      </c>
      <c r="L543" s="19">
        <v>0</v>
      </c>
      <c r="M543" s="19">
        <v>0</v>
      </c>
      <c r="N543" s="19">
        <f t="shared" si="57"/>
        <v>0</v>
      </c>
      <c r="O543" s="19">
        <f t="shared" si="59"/>
        <v>0</v>
      </c>
      <c r="P543" s="19">
        <v>0</v>
      </c>
      <c r="Q543" s="19">
        <f t="shared" si="58"/>
        <v>0</v>
      </c>
      <c r="R543" s="154" t="s">
        <v>495</v>
      </c>
    </row>
    <row r="544" spans="1:18" ht="12.75" customHeight="1">
      <c r="A544" s="154">
        <v>21</v>
      </c>
      <c r="B544" s="106" t="s">
        <v>1853</v>
      </c>
      <c r="C544" s="13" t="s">
        <v>1942</v>
      </c>
      <c r="D544" s="13" t="s">
        <v>1861</v>
      </c>
      <c r="E544" s="13" t="s">
        <v>17</v>
      </c>
      <c r="F544" s="13" t="s">
        <v>1854</v>
      </c>
      <c r="G544" s="13" t="s">
        <v>1852</v>
      </c>
      <c r="H544" s="13" t="s">
        <v>1943</v>
      </c>
      <c r="I544" s="13" t="s">
        <v>1944</v>
      </c>
      <c r="J544" s="13" t="s">
        <v>44</v>
      </c>
      <c r="K544" s="160">
        <v>19</v>
      </c>
      <c r="L544" s="19">
        <v>13550</v>
      </c>
      <c r="M544" s="19">
        <v>0</v>
      </c>
      <c r="N544" s="19">
        <f t="shared" si="57"/>
        <v>13550</v>
      </c>
      <c r="O544" s="19">
        <f t="shared" si="59"/>
        <v>13550</v>
      </c>
      <c r="P544" s="19">
        <v>0</v>
      </c>
      <c r="Q544" s="19">
        <f t="shared" si="58"/>
        <v>13550</v>
      </c>
      <c r="R544" s="154" t="s">
        <v>495</v>
      </c>
    </row>
    <row r="545" spans="1:18" ht="12.75" customHeight="1">
      <c r="A545" s="154">
        <v>22</v>
      </c>
      <c r="B545" s="106" t="s">
        <v>1853</v>
      </c>
      <c r="C545" s="13" t="s">
        <v>1945</v>
      </c>
      <c r="D545" s="13" t="s">
        <v>1870</v>
      </c>
      <c r="E545" s="13" t="s">
        <v>41</v>
      </c>
      <c r="F545" s="13" t="s">
        <v>1854</v>
      </c>
      <c r="G545" s="13" t="s">
        <v>1852</v>
      </c>
      <c r="H545" s="13" t="s">
        <v>1946</v>
      </c>
      <c r="I545" s="13" t="s">
        <v>1947</v>
      </c>
      <c r="J545" s="13" t="s">
        <v>44</v>
      </c>
      <c r="K545" s="160">
        <v>4</v>
      </c>
      <c r="L545" s="19">
        <v>3</v>
      </c>
      <c r="M545" s="19">
        <v>0</v>
      </c>
      <c r="N545" s="19">
        <f t="shared" si="57"/>
        <v>3</v>
      </c>
      <c r="O545" s="19">
        <f t="shared" si="59"/>
        <v>3</v>
      </c>
      <c r="P545" s="19">
        <v>0</v>
      </c>
      <c r="Q545" s="19">
        <f t="shared" si="58"/>
        <v>3</v>
      </c>
      <c r="R545" s="154" t="s">
        <v>495</v>
      </c>
    </row>
    <row r="546" spans="1:18" ht="12.75" customHeight="1">
      <c r="A546" s="154">
        <v>23</v>
      </c>
      <c r="B546" s="106" t="s">
        <v>1853</v>
      </c>
      <c r="C546" s="13" t="s">
        <v>1945</v>
      </c>
      <c r="D546" s="13" t="s">
        <v>1863</v>
      </c>
      <c r="E546" s="13" t="s">
        <v>1948</v>
      </c>
      <c r="F546" s="13" t="s">
        <v>1854</v>
      </c>
      <c r="G546" s="13" t="s">
        <v>1852</v>
      </c>
      <c r="H546" s="13" t="s">
        <v>1949</v>
      </c>
      <c r="I546" s="13" t="s">
        <v>1950</v>
      </c>
      <c r="J546" s="13" t="s">
        <v>44</v>
      </c>
      <c r="K546" s="160">
        <v>4</v>
      </c>
      <c r="L546" s="19">
        <v>367</v>
      </c>
      <c r="M546" s="19">
        <v>0</v>
      </c>
      <c r="N546" s="19">
        <f t="shared" si="57"/>
        <v>367</v>
      </c>
      <c r="O546" s="19">
        <f t="shared" si="59"/>
        <v>367</v>
      </c>
      <c r="P546" s="19">
        <v>0</v>
      </c>
      <c r="Q546" s="19">
        <f t="shared" si="58"/>
        <v>367</v>
      </c>
      <c r="R546" s="154" t="s">
        <v>495</v>
      </c>
    </row>
    <row r="547" spans="1:18" ht="12.75" customHeight="1">
      <c r="A547" s="154">
        <v>24</v>
      </c>
      <c r="B547" s="106" t="s">
        <v>1853</v>
      </c>
      <c r="C547" s="13" t="s">
        <v>1951</v>
      </c>
      <c r="D547" s="13" t="s">
        <v>1860</v>
      </c>
      <c r="E547" s="13" t="s">
        <v>1952</v>
      </c>
      <c r="F547" s="13" t="s">
        <v>1854</v>
      </c>
      <c r="G547" s="13" t="s">
        <v>1852</v>
      </c>
      <c r="H547" s="13" t="s">
        <v>1953</v>
      </c>
      <c r="I547" s="13" t="s">
        <v>1954</v>
      </c>
      <c r="J547" s="13" t="s">
        <v>44</v>
      </c>
      <c r="K547" s="159">
        <v>4</v>
      </c>
      <c r="L547" s="19">
        <v>0</v>
      </c>
      <c r="M547" s="19">
        <v>0</v>
      </c>
      <c r="N547" s="19">
        <f t="shared" si="57"/>
        <v>0</v>
      </c>
      <c r="O547" s="19">
        <f t="shared" si="59"/>
        <v>0</v>
      </c>
      <c r="P547" s="19">
        <v>0</v>
      </c>
      <c r="Q547" s="19">
        <f t="shared" si="58"/>
        <v>0</v>
      </c>
      <c r="R547" s="154" t="s">
        <v>495</v>
      </c>
    </row>
    <row r="548" spans="1:18" ht="12.75" customHeight="1">
      <c r="A548" s="154">
        <v>25</v>
      </c>
      <c r="B548" s="106" t="s">
        <v>1853</v>
      </c>
      <c r="C548" s="13" t="s">
        <v>1955</v>
      </c>
      <c r="D548" s="13" t="s">
        <v>1874</v>
      </c>
      <c r="E548" s="13" t="s">
        <v>62</v>
      </c>
      <c r="F548" s="13" t="s">
        <v>1854</v>
      </c>
      <c r="G548" s="13" t="s">
        <v>1852</v>
      </c>
      <c r="H548" s="13" t="s">
        <v>1956</v>
      </c>
      <c r="I548" s="13" t="s">
        <v>1957</v>
      </c>
      <c r="J548" s="13" t="s">
        <v>44</v>
      </c>
      <c r="K548" s="157">
        <v>2</v>
      </c>
      <c r="L548" s="19">
        <v>7478</v>
      </c>
      <c r="M548" s="19">
        <v>0</v>
      </c>
      <c r="N548" s="19">
        <f t="shared" si="57"/>
        <v>7478</v>
      </c>
      <c r="O548" s="19">
        <f t="shared" si="59"/>
        <v>7478</v>
      </c>
      <c r="P548" s="19">
        <v>0</v>
      </c>
      <c r="Q548" s="19">
        <f t="shared" si="58"/>
        <v>7478</v>
      </c>
      <c r="R548" s="154" t="s">
        <v>495</v>
      </c>
    </row>
    <row r="549" spans="1:18" ht="12.75" customHeight="1">
      <c r="A549" s="154">
        <v>26</v>
      </c>
      <c r="B549" s="106" t="s">
        <v>1853</v>
      </c>
      <c r="C549" s="13" t="s">
        <v>1958</v>
      </c>
      <c r="D549" s="13" t="s">
        <v>1872</v>
      </c>
      <c r="E549" s="13" t="s">
        <v>1959</v>
      </c>
      <c r="F549" s="13" t="s">
        <v>1854</v>
      </c>
      <c r="G549" s="13" t="s">
        <v>1852</v>
      </c>
      <c r="H549" s="13" t="s">
        <v>1960</v>
      </c>
      <c r="I549" s="13" t="s">
        <v>1961</v>
      </c>
      <c r="J549" s="13" t="s">
        <v>47</v>
      </c>
      <c r="K549" s="160">
        <v>4</v>
      </c>
      <c r="L549" s="19">
        <v>38</v>
      </c>
      <c r="M549" s="19">
        <v>0</v>
      </c>
      <c r="N549" s="19">
        <f t="shared" si="57"/>
        <v>38</v>
      </c>
      <c r="O549" s="19">
        <f t="shared" si="59"/>
        <v>38</v>
      </c>
      <c r="P549" s="19">
        <v>0</v>
      </c>
      <c r="Q549" s="19">
        <f t="shared" si="58"/>
        <v>38</v>
      </c>
      <c r="R549" s="154" t="s">
        <v>495</v>
      </c>
    </row>
    <row r="550" spans="1:18" ht="12.75" customHeight="1">
      <c r="A550" s="154">
        <v>27</v>
      </c>
      <c r="B550" s="106" t="s">
        <v>1853</v>
      </c>
      <c r="C550" s="13" t="s">
        <v>1895</v>
      </c>
      <c r="D550" s="13" t="s">
        <v>1871</v>
      </c>
      <c r="E550" s="13" t="s">
        <v>26</v>
      </c>
      <c r="F550" s="13" t="s">
        <v>1854</v>
      </c>
      <c r="G550" s="13" t="s">
        <v>1852</v>
      </c>
      <c r="H550" s="13" t="s">
        <v>1962</v>
      </c>
      <c r="I550" s="13" t="s">
        <v>1963</v>
      </c>
      <c r="J550" s="13" t="s">
        <v>44</v>
      </c>
      <c r="K550" s="160">
        <v>15</v>
      </c>
      <c r="L550" s="19">
        <v>0</v>
      </c>
      <c r="M550" s="19">
        <v>0</v>
      </c>
      <c r="N550" s="19">
        <f t="shared" si="57"/>
        <v>0</v>
      </c>
      <c r="O550" s="19">
        <f t="shared" si="59"/>
        <v>0</v>
      </c>
      <c r="P550" s="19">
        <v>0</v>
      </c>
      <c r="Q550" s="19">
        <f t="shared" si="58"/>
        <v>0</v>
      </c>
      <c r="R550" s="154" t="s">
        <v>495</v>
      </c>
    </row>
    <row r="551" spans="1:18" ht="13.8">
      <c r="A551" s="154">
        <v>28</v>
      </c>
      <c r="B551" s="106" t="s">
        <v>1853</v>
      </c>
      <c r="C551" s="13" t="s">
        <v>1895</v>
      </c>
      <c r="D551" s="13" t="s">
        <v>1964</v>
      </c>
      <c r="E551" s="13" t="s">
        <v>1965</v>
      </c>
      <c r="F551" s="13" t="s">
        <v>1854</v>
      </c>
      <c r="G551" s="13" t="s">
        <v>1852</v>
      </c>
      <c r="H551" s="13" t="s">
        <v>1966</v>
      </c>
      <c r="I551" s="13" t="s">
        <v>1967</v>
      </c>
      <c r="J551" s="13" t="s">
        <v>47</v>
      </c>
      <c r="K551" s="160">
        <v>2</v>
      </c>
      <c r="L551" s="19">
        <v>85</v>
      </c>
      <c r="M551" s="19">
        <v>0</v>
      </c>
      <c r="N551" s="19">
        <f t="shared" si="57"/>
        <v>85</v>
      </c>
      <c r="O551" s="19">
        <f t="shared" si="59"/>
        <v>85</v>
      </c>
      <c r="P551" s="19">
        <v>0</v>
      </c>
      <c r="Q551" s="19">
        <f t="shared" si="58"/>
        <v>85</v>
      </c>
      <c r="R551" s="154" t="s">
        <v>495</v>
      </c>
    </row>
    <row r="552" spans="1:18" ht="13.8">
      <c r="A552" s="154">
        <v>29</v>
      </c>
      <c r="B552" s="109" t="s">
        <v>1853</v>
      </c>
      <c r="C552" s="13"/>
      <c r="D552" s="13" t="s">
        <v>1968</v>
      </c>
      <c r="E552" s="13" t="s">
        <v>656</v>
      </c>
      <c r="F552" s="13" t="s">
        <v>1854</v>
      </c>
      <c r="G552" s="13" t="s">
        <v>1852</v>
      </c>
      <c r="H552" s="13" t="s">
        <v>1969</v>
      </c>
      <c r="I552" s="13" t="s">
        <v>1970</v>
      </c>
      <c r="J552" s="13" t="s">
        <v>47</v>
      </c>
      <c r="K552" s="160">
        <v>12</v>
      </c>
      <c r="L552" s="19">
        <v>0</v>
      </c>
      <c r="M552" s="19">
        <v>0</v>
      </c>
      <c r="N552" s="19">
        <f t="shared" si="57"/>
        <v>0</v>
      </c>
      <c r="O552" s="19">
        <f t="shared" si="59"/>
        <v>0</v>
      </c>
      <c r="P552" s="19">
        <v>0</v>
      </c>
      <c r="Q552" s="19">
        <f t="shared" si="58"/>
        <v>0</v>
      </c>
      <c r="R552" s="154" t="s">
        <v>495</v>
      </c>
    </row>
    <row r="553" spans="1:18" ht="12.75" customHeight="1">
      <c r="A553" s="154">
        <v>30</v>
      </c>
      <c r="B553" s="106" t="s">
        <v>1971</v>
      </c>
      <c r="C553" s="13" t="s">
        <v>1972</v>
      </c>
      <c r="D553" s="13" t="s">
        <v>1862</v>
      </c>
      <c r="E553" s="13"/>
      <c r="F553" s="13" t="s">
        <v>1854</v>
      </c>
      <c r="G553" s="13" t="s">
        <v>1852</v>
      </c>
      <c r="H553" s="13" t="s">
        <v>1973</v>
      </c>
      <c r="I553" s="13" t="s">
        <v>1974</v>
      </c>
      <c r="J553" s="13" t="s">
        <v>44</v>
      </c>
      <c r="K553" s="160">
        <v>19</v>
      </c>
      <c r="L553" s="19">
        <v>28933</v>
      </c>
      <c r="M553" s="19">
        <v>0</v>
      </c>
      <c r="N553" s="19">
        <f t="shared" si="57"/>
        <v>28933</v>
      </c>
      <c r="O553" s="19">
        <f t="shared" si="59"/>
        <v>28933</v>
      </c>
      <c r="P553" s="19">
        <v>0</v>
      </c>
      <c r="Q553" s="19">
        <f t="shared" si="58"/>
        <v>28933</v>
      </c>
      <c r="R553" s="154" t="s">
        <v>495</v>
      </c>
    </row>
    <row r="554" spans="1:18" ht="12.75" customHeight="1">
      <c r="A554" s="154">
        <v>31</v>
      </c>
      <c r="B554" s="106" t="s">
        <v>1971</v>
      </c>
      <c r="C554" s="13" t="s">
        <v>1975</v>
      </c>
      <c r="D554" s="13" t="s">
        <v>1855</v>
      </c>
      <c r="E554" s="13"/>
      <c r="F554" s="13" t="s">
        <v>1854</v>
      </c>
      <c r="G554" s="13" t="s">
        <v>1852</v>
      </c>
      <c r="H554" s="13" t="s">
        <v>1976</v>
      </c>
      <c r="I554" s="13" t="s">
        <v>1977</v>
      </c>
      <c r="J554" s="13" t="s">
        <v>44</v>
      </c>
      <c r="K554" s="160">
        <v>40</v>
      </c>
      <c r="L554" s="19">
        <v>40522</v>
      </c>
      <c r="M554" s="19">
        <v>0</v>
      </c>
      <c r="N554" s="19">
        <f t="shared" si="57"/>
        <v>40522</v>
      </c>
      <c r="O554" s="19">
        <f t="shared" si="59"/>
        <v>40522</v>
      </c>
      <c r="P554" s="19">
        <v>0</v>
      </c>
      <c r="Q554" s="19">
        <f t="shared" si="58"/>
        <v>40522</v>
      </c>
      <c r="R554" s="154" t="s">
        <v>495</v>
      </c>
    </row>
    <row r="555" spans="1:18" ht="12.75" customHeight="1">
      <c r="A555" s="154">
        <v>32</v>
      </c>
      <c r="B555" s="106" t="s">
        <v>1971</v>
      </c>
      <c r="C555" s="13" t="s">
        <v>1978</v>
      </c>
      <c r="D555" s="13" t="s">
        <v>1857</v>
      </c>
      <c r="E555" s="13"/>
      <c r="F555" s="13" t="s">
        <v>1854</v>
      </c>
      <c r="G555" s="13" t="s">
        <v>1852</v>
      </c>
      <c r="H555" s="13" t="s">
        <v>1979</v>
      </c>
      <c r="I555" s="13" t="s">
        <v>1980</v>
      </c>
      <c r="J555" s="13" t="s">
        <v>44</v>
      </c>
      <c r="K555" s="160">
        <v>15</v>
      </c>
      <c r="L555" s="19">
        <v>4971</v>
      </c>
      <c r="M555" s="19">
        <v>0</v>
      </c>
      <c r="N555" s="19">
        <f t="shared" si="57"/>
        <v>4971</v>
      </c>
      <c r="O555" s="19">
        <f t="shared" si="59"/>
        <v>4971</v>
      </c>
      <c r="P555" s="19">
        <v>0</v>
      </c>
      <c r="Q555" s="19">
        <f t="shared" si="58"/>
        <v>4971</v>
      </c>
      <c r="R555" s="154" t="s">
        <v>495</v>
      </c>
    </row>
    <row r="556" spans="1:18" ht="12.75" customHeight="1">
      <c r="A556" s="154">
        <v>33</v>
      </c>
      <c r="B556" s="106" t="s">
        <v>1971</v>
      </c>
      <c r="C556" s="13" t="s">
        <v>1981</v>
      </c>
      <c r="D556" s="13" t="s">
        <v>1866</v>
      </c>
      <c r="E556" s="13"/>
      <c r="F556" s="13" t="s">
        <v>1854</v>
      </c>
      <c r="G556" s="13" t="s">
        <v>1852</v>
      </c>
      <c r="H556" s="13" t="s">
        <v>1982</v>
      </c>
      <c r="I556" s="13" t="s">
        <v>1983</v>
      </c>
      <c r="J556" s="13" t="s">
        <v>44</v>
      </c>
      <c r="K556" s="160">
        <v>15</v>
      </c>
      <c r="L556" s="19">
        <v>388</v>
      </c>
      <c r="M556" s="19">
        <v>0</v>
      </c>
      <c r="N556" s="19">
        <f t="shared" si="57"/>
        <v>388</v>
      </c>
      <c r="O556" s="19">
        <f t="shared" si="59"/>
        <v>388</v>
      </c>
      <c r="P556" s="19">
        <v>0</v>
      </c>
      <c r="Q556" s="19">
        <f t="shared" si="58"/>
        <v>388</v>
      </c>
      <c r="R556" s="154" t="s">
        <v>495</v>
      </c>
    </row>
    <row r="557" spans="1:18" ht="12.75" customHeight="1">
      <c r="A557" s="154">
        <v>34</v>
      </c>
      <c r="B557" s="106" t="s">
        <v>1971</v>
      </c>
      <c r="C557" s="13" t="s">
        <v>574</v>
      </c>
      <c r="D557" s="13" t="s">
        <v>1865</v>
      </c>
      <c r="E557" s="13" t="s">
        <v>477</v>
      </c>
      <c r="F557" s="13" t="s">
        <v>1854</v>
      </c>
      <c r="G557" s="13" t="s">
        <v>1852</v>
      </c>
      <c r="H557" s="13" t="s">
        <v>1984</v>
      </c>
      <c r="I557" s="13" t="s">
        <v>1985</v>
      </c>
      <c r="J557" s="13" t="s">
        <v>44</v>
      </c>
      <c r="K557" s="159">
        <v>19</v>
      </c>
      <c r="L557" s="19">
        <v>2285</v>
      </c>
      <c r="M557" s="19">
        <v>0</v>
      </c>
      <c r="N557" s="19">
        <f t="shared" si="57"/>
        <v>2285</v>
      </c>
      <c r="O557" s="19">
        <f t="shared" si="59"/>
        <v>2285</v>
      </c>
      <c r="P557" s="19">
        <v>0</v>
      </c>
      <c r="Q557" s="19">
        <f t="shared" si="58"/>
        <v>2285</v>
      </c>
      <c r="R557" s="154" t="s">
        <v>495</v>
      </c>
    </row>
    <row r="558" spans="1:18" ht="12.75" customHeight="1">
      <c r="A558" s="154">
        <v>35</v>
      </c>
      <c r="B558" s="106" t="s">
        <v>1971</v>
      </c>
      <c r="C558" s="13" t="s">
        <v>1986</v>
      </c>
      <c r="D558" s="13" t="s">
        <v>1987</v>
      </c>
      <c r="E558" s="13"/>
      <c r="F558" s="13" t="s">
        <v>1854</v>
      </c>
      <c r="G558" s="13" t="s">
        <v>1852</v>
      </c>
      <c r="H558" s="13" t="s">
        <v>1988</v>
      </c>
      <c r="I558" s="13" t="s">
        <v>1989</v>
      </c>
      <c r="J558" s="13" t="s">
        <v>44</v>
      </c>
      <c r="K558" s="157">
        <v>15</v>
      </c>
      <c r="L558" s="19">
        <v>5359</v>
      </c>
      <c r="M558" s="19">
        <v>0</v>
      </c>
      <c r="N558" s="19">
        <f t="shared" si="57"/>
        <v>5359</v>
      </c>
      <c r="O558" s="19">
        <f t="shared" si="59"/>
        <v>5359</v>
      </c>
      <c r="P558" s="19">
        <v>0</v>
      </c>
      <c r="Q558" s="19">
        <f t="shared" si="58"/>
        <v>5359</v>
      </c>
      <c r="R558" s="154" t="s">
        <v>495</v>
      </c>
    </row>
    <row r="559" spans="1:18" ht="12.75" customHeight="1">
      <c r="A559" s="154">
        <v>36</v>
      </c>
      <c r="B559" s="106" t="s">
        <v>1971</v>
      </c>
      <c r="C559" s="13" t="s">
        <v>1990</v>
      </c>
      <c r="D559" s="13" t="s">
        <v>1865</v>
      </c>
      <c r="E559" s="13" t="s">
        <v>477</v>
      </c>
      <c r="F559" s="13" t="s">
        <v>1854</v>
      </c>
      <c r="G559" s="13" t="s">
        <v>1852</v>
      </c>
      <c r="H559" s="13" t="s">
        <v>1991</v>
      </c>
      <c r="I559" s="13" t="s">
        <v>1992</v>
      </c>
      <c r="J559" s="13" t="s">
        <v>44</v>
      </c>
      <c r="K559" s="160">
        <v>24</v>
      </c>
      <c r="L559" s="19">
        <v>3456</v>
      </c>
      <c r="M559" s="19">
        <v>0</v>
      </c>
      <c r="N559" s="19">
        <f t="shared" si="57"/>
        <v>3456</v>
      </c>
      <c r="O559" s="19">
        <f t="shared" si="59"/>
        <v>3456</v>
      </c>
      <c r="P559" s="19">
        <v>0</v>
      </c>
      <c r="Q559" s="19">
        <f t="shared" si="58"/>
        <v>3456</v>
      </c>
      <c r="R559" s="154" t="s">
        <v>495</v>
      </c>
    </row>
    <row r="560" spans="1:18" ht="12.75" customHeight="1">
      <c r="A560" s="154">
        <v>37</v>
      </c>
      <c r="B560" s="106" t="s">
        <v>1971</v>
      </c>
      <c r="C560" s="13" t="s">
        <v>1993</v>
      </c>
      <c r="D560" s="13" t="s">
        <v>1873</v>
      </c>
      <c r="E560" s="13"/>
      <c r="F560" s="13" t="s">
        <v>1854</v>
      </c>
      <c r="G560" s="13" t="s">
        <v>1852</v>
      </c>
      <c r="H560" s="13" t="s">
        <v>1994</v>
      </c>
      <c r="I560" s="13" t="s">
        <v>1995</v>
      </c>
      <c r="J560" s="13" t="s">
        <v>44</v>
      </c>
      <c r="K560" s="160">
        <v>4</v>
      </c>
      <c r="L560" s="19">
        <v>1449</v>
      </c>
      <c r="M560" s="19">
        <v>0</v>
      </c>
      <c r="N560" s="19">
        <f t="shared" si="57"/>
        <v>1449</v>
      </c>
      <c r="O560" s="19">
        <f t="shared" si="59"/>
        <v>1449</v>
      </c>
      <c r="P560" s="19">
        <v>0</v>
      </c>
      <c r="Q560" s="19">
        <f t="shared" si="58"/>
        <v>1449</v>
      </c>
      <c r="R560" s="154" t="s">
        <v>495</v>
      </c>
    </row>
    <row r="561" spans="1:18" ht="12.75" customHeight="1">
      <c r="A561" s="154">
        <v>38</v>
      </c>
      <c r="B561" s="106" t="s">
        <v>1971</v>
      </c>
      <c r="C561" s="13" t="s">
        <v>1996</v>
      </c>
      <c r="D561" s="13" t="s">
        <v>1858</v>
      </c>
      <c r="E561" s="13"/>
      <c r="F561" s="13" t="s">
        <v>1854</v>
      </c>
      <c r="G561" s="13" t="s">
        <v>1852</v>
      </c>
      <c r="H561" s="13" t="s">
        <v>1997</v>
      </c>
      <c r="I561" s="13" t="s">
        <v>1998</v>
      </c>
      <c r="J561" s="13" t="s">
        <v>43</v>
      </c>
      <c r="K561" s="160">
        <v>70</v>
      </c>
      <c r="L561" s="19">
        <v>155388</v>
      </c>
      <c r="M561" s="19">
        <v>0</v>
      </c>
      <c r="N561" s="19">
        <f t="shared" si="57"/>
        <v>155388</v>
      </c>
      <c r="O561" s="19">
        <f t="shared" si="59"/>
        <v>155388</v>
      </c>
      <c r="P561" s="19">
        <v>0</v>
      </c>
      <c r="Q561" s="19">
        <f t="shared" si="58"/>
        <v>155388</v>
      </c>
      <c r="R561" s="154" t="s">
        <v>495</v>
      </c>
    </row>
    <row r="562" spans="1:18" ht="12.75" customHeight="1">
      <c r="A562" s="154">
        <v>39</v>
      </c>
      <c r="B562" s="106" t="s">
        <v>1971</v>
      </c>
      <c r="C562" s="13" t="s">
        <v>1999</v>
      </c>
      <c r="D562" s="13" t="s">
        <v>2000</v>
      </c>
      <c r="E562" s="13"/>
      <c r="F562" s="13" t="s">
        <v>1854</v>
      </c>
      <c r="G562" s="13" t="s">
        <v>1852</v>
      </c>
      <c r="H562" s="13" t="s">
        <v>2001</v>
      </c>
      <c r="I562" s="13" t="s">
        <v>2002</v>
      </c>
      <c r="J562" s="13" t="s">
        <v>982</v>
      </c>
      <c r="K562" s="160">
        <v>45</v>
      </c>
      <c r="L562" s="19">
        <f>N562-M562</f>
        <v>126318</v>
      </c>
      <c r="M562" s="19">
        <v>80760</v>
      </c>
      <c r="N562" s="19">
        <v>207078</v>
      </c>
      <c r="O562" s="19">
        <f t="shared" si="59"/>
        <v>126318</v>
      </c>
      <c r="P562" s="19">
        <f>M562</f>
        <v>80760</v>
      </c>
      <c r="Q562" s="19">
        <f t="shared" si="58"/>
        <v>207078</v>
      </c>
      <c r="R562" s="154" t="s">
        <v>495</v>
      </c>
    </row>
    <row r="563" spans="1:18" ht="12.75" customHeight="1">
      <c r="A563" s="154">
        <v>40</v>
      </c>
      <c r="B563" s="106" t="s">
        <v>2003</v>
      </c>
      <c r="C563" s="13" t="s">
        <v>2004</v>
      </c>
      <c r="D563" s="13" t="s">
        <v>2005</v>
      </c>
      <c r="E563" s="13" t="s">
        <v>26</v>
      </c>
      <c r="F563" s="13" t="s">
        <v>1854</v>
      </c>
      <c r="G563" s="13" t="s">
        <v>1852</v>
      </c>
      <c r="H563" s="13" t="s">
        <v>2006</v>
      </c>
      <c r="I563" s="13" t="s">
        <v>2007</v>
      </c>
      <c r="J563" s="13" t="s">
        <v>44</v>
      </c>
      <c r="K563" s="160">
        <v>30</v>
      </c>
      <c r="L563" s="19">
        <v>56366</v>
      </c>
      <c r="M563" s="19">
        <v>0</v>
      </c>
      <c r="N563" s="19">
        <f t="shared" si="57"/>
        <v>56366</v>
      </c>
      <c r="O563" s="19">
        <f t="shared" si="59"/>
        <v>56366</v>
      </c>
      <c r="P563" s="19">
        <v>0</v>
      </c>
      <c r="Q563" s="19">
        <f t="shared" si="58"/>
        <v>56366</v>
      </c>
      <c r="R563" s="154" t="s">
        <v>495</v>
      </c>
    </row>
    <row r="564" spans="1:18" ht="12.75" customHeight="1">
      <c r="A564" s="154">
        <v>41</v>
      </c>
      <c r="B564" s="106" t="s">
        <v>2008</v>
      </c>
      <c r="C564" s="13" t="s">
        <v>2004</v>
      </c>
      <c r="D564" s="13" t="s">
        <v>1855</v>
      </c>
      <c r="E564" s="13" t="s">
        <v>2009</v>
      </c>
      <c r="F564" s="13" t="s">
        <v>1854</v>
      </c>
      <c r="G564" s="13" t="s">
        <v>1852</v>
      </c>
      <c r="H564" s="13" t="s">
        <v>2010</v>
      </c>
      <c r="I564" s="13" t="s">
        <v>2011</v>
      </c>
      <c r="J564" s="13" t="s">
        <v>44</v>
      </c>
      <c r="K564" s="160">
        <v>24</v>
      </c>
      <c r="L564" s="19">
        <v>15949</v>
      </c>
      <c r="M564" s="19">
        <v>0</v>
      </c>
      <c r="N564" s="19">
        <f t="shared" si="57"/>
        <v>15949</v>
      </c>
      <c r="O564" s="19">
        <f t="shared" si="59"/>
        <v>15949</v>
      </c>
      <c r="P564" s="19">
        <v>0</v>
      </c>
      <c r="Q564" s="19">
        <f t="shared" si="58"/>
        <v>15949</v>
      </c>
      <c r="R564" s="154" t="s">
        <v>495</v>
      </c>
    </row>
    <row r="565" spans="1:18" ht="12.75" customHeight="1">
      <c r="A565" s="154">
        <v>42</v>
      </c>
      <c r="B565" s="106" t="s">
        <v>2012</v>
      </c>
      <c r="C565" s="13" t="s">
        <v>2013</v>
      </c>
      <c r="D565" s="13" t="s">
        <v>1876</v>
      </c>
      <c r="E565" s="13" t="s">
        <v>1877</v>
      </c>
      <c r="F565" s="13" t="s">
        <v>1854</v>
      </c>
      <c r="G565" s="13" t="s">
        <v>1852</v>
      </c>
      <c r="H565" s="13" t="s">
        <v>2014</v>
      </c>
      <c r="I565" s="13" t="s">
        <v>2015</v>
      </c>
      <c r="J565" s="13" t="s">
        <v>44</v>
      </c>
      <c r="K565" s="160">
        <v>4</v>
      </c>
      <c r="L565" s="19">
        <v>3555</v>
      </c>
      <c r="M565" s="19">
        <v>0</v>
      </c>
      <c r="N565" s="19">
        <f t="shared" si="57"/>
        <v>3555</v>
      </c>
      <c r="O565" s="19">
        <f t="shared" si="59"/>
        <v>3555</v>
      </c>
      <c r="P565" s="19">
        <v>0</v>
      </c>
      <c r="Q565" s="19">
        <f t="shared" si="58"/>
        <v>3555</v>
      </c>
      <c r="R565" s="154" t="s">
        <v>495</v>
      </c>
    </row>
    <row r="566" spans="1:18" ht="12.75" customHeight="1">
      <c r="A566" s="169"/>
      <c r="B566" s="170"/>
      <c r="C566" s="170"/>
      <c r="D566" s="170"/>
      <c r="E566" s="170"/>
      <c r="F566" s="170"/>
      <c r="G566" s="170"/>
      <c r="H566" s="170"/>
      <c r="I566" s="170"/>
      <c r="J566" s="170"/>
      <c r="K566" s="171"/>
      <c r="L566" s="22">
        <f t="shared" ref="L566:Q566" si="60">SUM(L524:L565)</f>
        <v>556365</v>
      </c>
      <c r="M566" s="22">
        <f t="shared" si="60"/>
        <v>80760</v>
      </c>
      <c r="N566" s="22">
        <f t="shared" si="60"/>
        <v>637125</v>
      </c>
      <c r="O566" s="22">
        <f t="shared" si="60"/>
        <v>556365</v>
      </c>
      <c r="P566" s="22">
        <f t="shared" si="60"/>
        <v>80760</v>
      </c>
      <c r="Q566" s="22">
        <f t="shared" si="60"/>
        <v>637125</v>
      </c>
    </row>
    <row r="567" spans="1:18" ht="36" customHeight="1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</row>
    <row r="568" spans="1:18" ht="32.1" customHeight="1">
      <c r="A568" s="55" t="s">
        <v>36</v>
      </c>
      <c r="B568" s="181" t="s">
        <v>2016</v>
      </c>
      <c r="C568" s="182"/>
      <c r="D568" s="182"/>
      <c r="E568" s="182"/>
      <c r="F568" s="182"/>
      <c r="G568" s="182"/>
      <c r="H568" s="182"/>
      <c r="I568" s="182"/>
      <c r="J568" s="182"/>
      <c r="K568" s="183"/>
      <c r="L568" s="166" t="s">
        <v>2659</v>
      </c>
      <c r="M568" s="166"/>
      <c r="N568" s="166"/>
      <c r="O568" s="166" t="s">
        <v>2660</v>
      </c>
      <c r="P568" s="166"/>
      <c r="Q568" s="166"/>
      <c r="R568" s="167" t="s">
        <v>20</v>
      </c>
    </row>
    <row r="569" spans="1:18" ht="42" customHeight="1">
      <c r="A569" s="56" t="s">
        <v>7</v>
      </c>
      <c r="B569" s="57" t="s">
        <v>28</v>
      </c>
      <c r="C569" s="57" t="s">
        <v>4</v>
      </c>
      <c r="D569" s="58" t="s">
        <v>5</v>
      </c>
      <c r="E569" s="58" t="s">
        <v>6</v>
      </c>
      <c r="F569" s="58" t="s">
        <v>8</v>
      </c>
      <c r="G569" s="58" t="s">
        <v>9</v>
      </c>
      <c r="H569" s="58" t="s">
        <v>22</v>
      </c>
      <c r="I569" s="58" t="s">
        <v>10</v>
      </c>
      <c r="J569" s="58" t="s">
        <v>11</v>
      </c>
      <c r="K569" s="56" t="s">
        <v>12</v>
      </c>
      <c r="L569" s="153" t="s">
        <v>13</v>
      </c>
      <c r="M569" s="56" t="s">
        <v>14</v>
      </c>
      <c r="N569" s="56" t="s">
        <v>3</v>
      </c>
      <c r="O569" s="153" t="s">
        <v>13</v>
      </c>
      <c r="P569" s="56" t="s">
        <v>14</v>
      </c>
      <c r="Q569" s="56" t="s">
        <v>3</v>
      </c>
      <c r="R569" s="168"/>
    </row>
    <row r="570" spans="1:18" ht="12.75" customHeight="1">
      <c r="A570" s="154">
        <v>1</v>
      </c>
      <c r="B570" s="106" t="s">
        <v>2038</v>
      </c>
      <c r="C570" s="13" t="s">
        <v>2017</v>
      </c>
      <c r="D570" s="13" t="s">
        <v>2018</v>
      </c>
      <c r="E570" s="13" t="s">
        <v>24</v>
      </c>
      <c r="F570" s="13" t="s">
        <v>1854</v>
      </c>
      <c r="G570" s="13" t="s">
        <v>1852</v>
      </c>
      <c r="H570" s="13" t="s">
        <v>2019</v>
      </c>
      <c r="I570" s="13" t="s">
        <v>2020</v>
      </c>
      <c r="J570" s="13" t="s">
        <v>44</v>
      </c>
      <c r="K570" s="160">
        <v>15</v>
      </c>
      <c r="L570" s="19">
        <v>3432</v>
      </c>
      <c r="M570" s="19">
        <v>0</v>
      </c>
      <c r="N570" s="19">
        <f>L570+M570</f>
        <v>3432</v>
      </c>
      <c r="O570" s="19">
        <v>3432</v>
      </c>
      <c r="P570" s="19">
        <v>0</v>
      </c>
      <c r="Q570" s="19">
        <f>O570+P570</f>
        <v>3432</v>
      </c>
      <c r="R570" s="154" t="s">
        <v>495</v>
      </c>
    </row>
    <row r="571" spans="1:18" ht="12.75" customHeight="1">
      <c r="A571" s="154">
        <v>2</v>
      </c>
      <c r="B571" s="106" t="s">
        <v>2038</v>
      </c>
      <c r="C571" s="13" t="s">
        <v>2021</v>
      </c>
      <c r="D571" s="13" t="s">
        <v>2018</v>
      </c>
      <c r="E571" s="13" t="s">
        <v>24</v>
      </c>
      <c r="F571" s="13" t="s">
        <v>1854</v>
      </c>
      <c r="G571" s="13" t="s">
        <v>1852</v>
      </c>
      <c r="H571" s="13" t="s">
        <v>2022</v>
      </c>
      <c r="I571" s="13" t="s">
        <v>2023</v>
      </c>
      <c r="J571" s="13" t="s">
        <v>44</v>
      </c>
      <c r="K571" s="159">
        <v>4</v>
      </c>
      <c r="L571" s="19">
        <v>76</v>
      </c>
      <c r="M571" s="19">
        <v>0</v>
      </c>
      <c r="N571" s="19">
        <f>L571+M571</f>
        <v>76</v>
      </c>
      <c r="O571" s="19">
        <v>76</v>
      </c>
      <c r="P571" s="19">
        <v>0</v>
      </c>
      <c r="Q571" s="19">
        <f>O571+P571</f>
        <v>76</v>
      </c>
      <c r="R571" s="154" t="s">
        <v>495</v>
      </c>
    </row>
    <row r="572" spans="1:18" ht="12.75" customHeight="1">
      <c r="A572" s="154">
        <v>3</v>
      </c>
      <c r="B572" s="106" t="s">
        <v>2038</v>
      </c>
      <c r="C572" s="13" t="s">
        <v>2017</v>
      </c>
      <c r="D572" s="13" t="s">
        <v>1855</v>
      </c>
      <c r="E572" s="13" t="s">
        <v>2024</v>
      </c>
      <c r="F572" s="13" t="s">
        <v>1854</v>
      </c>
      <c r="G572" s="13" t="s">
        <v>1852</v>
      </c>
      <c r="H572" s="13" t="s">
        <v>2025</v>
      </c>
      <c r="I572" s="13" t="s">
        <v>2026</v>
      </c>
      <c r="J572" s="13" t="s">
        <v>44</v>
      </c>
      <c r="K572" s="157">
        <v>12</v>
      </c>
      <c r="L572" s="19">
        <v>1235</v>
      </c>
      <c r="M572" s="19">
        <v>0</v>
      </c>
      <c r="N572" s="19">
        <f>L572+M572</f>
        <v>1235</v>
      </c>
      <c r="O572" s="19">
        <v>1235</v>
      </c>
      <c r="P572" s="19">
        <v>0</v>
      </c>
      <c r="Q572" s="19">
        <f>O572+P572</f>
        <v>1235</v>
      </c>
      <c r="R572" s="154" t="s">
        <v>495</v>
      </c>
    </row>
    <row r="573" spans="1:18" ht="12.75" customHeight="1">
      <c r="A573" s="169"/>
      <c r="B573" s="170"/>
      <c r="C573" s="170"/>
      <c r="D573" s="170"/>
      <c r="E573" s="170"/>
      <c r="F573" s="170"/>
      <c r="G573" s="170"/>
      <c r="H573" s="170"/>
      <c r="I573" s="170"/>
      <c r="J573" s="170"/>
      <c r="K573" s="171"/>
      <c r="L573" s="22">
        <f t="shared" ref="L573:Q573" si="61">SUM(L570:L572)</f>
        <v>4743</v>
      </c>
      <c r="M573" s="22">
        <f t="shared" si="61"/>
        <v>0</v>
      </c>
      <c r="N573" s="22">
        <f t="shared" si="61"/>
        <v>4743</v>
      </c>
      <c r="O573" s="22">
        <f t="shared" si="61"/>
        <v>4743</v>
      </c>
      <c r="P573" s="22">
        <f t="shared" si="61"/>
        <v>0</v>
      </c>
      <c r="Q573" s="22">
        <f t="shared" si="61"/>
        <v>4743</v>
      </c>
    </row>
    <row r="574" spans="1:18" ht="36" customHeight="1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24"/>
      <c r="M574" s="84"/>
      <c r="N574" s="84"/>
      <c r="O574" s="84"/>
      <c r="P574" s="84"/>
      <c r="Q574" s="84"/>
    </row>
    <row r="575" spans="1:18" ht="32.1" customHeight="1">
      <c r="A575" s="55" t="s">
        <v>2514</v>
      </c>
      <c r="B575" s="181" t="s">
        <v>2027</v>
      </c>
      <c r="C575" s="182"/>
      <c r="D575" s="182"/>
      <c r="E575" s="182"/>
      <c r="F575" s="182"/>
      <c r="G575" s="182"/>
      <c r="H575" s="182"/>
      <c r="I575" s="182"/>
      <c r="J575" s="182"/>
      <c r="K575" s="183"/>
      <c r="L575" s="166" t="s">
        <v>2659</v>
      </c>
      <c r="M575" s="166"/>
      <c r="N575" s="166"/>
      <c r="O575" s="166" t="s">
        <v>2660</v>
      </c>
      <c r="P575" s="166"/>
      <c r="Q575" s="166"/>
      <c r="R575" s="167" t="s">
        <v>20</v>
      </c>
    </row>
    <row r="576" spans="1:18" ht="42" customHeight="1">
      <c r="A576" s="56" t="s">
        <v>7</v>
      </c>
      <c r="B576" s="57" t="s">
        <v>28</v>
      </c>
      <c r="C576" s="57" t="s">
        <v>4</v>
      </c>
      <c r="D576" s="58" t="s">
        <v>5</v>
      </c>
      <c r="E576" s="58" t="s">
        <v>6</v>
      </c>
      <c r="F576" s="58" t="s">
        <v>8</v>
      </c>
      <c r="G576" s="58" t="s">
        <v>9</v>
      </c>
      <c r="H576" s="58" t="s">
        <v>22</v>
      </c>
      <c r="I576" s="58" t="s">
        <v>10</v>
      </c>
      <c r="J576" s="58" t="s">
        <v>11</v>
      </c>
      <c r="K576" s="56" t="s">
        <v>12</v>
      </c>
      <c r="L576" s="153" t="s">
        <v>13</v>
      </c>
      <c r="M576" s="56" t="s">
        <v>14</v>
      </c>
      <c r="N576" s="56" t="s">
        <v>3</v>
      </c>
      <c r="O576" s="153" t="s">
        <v>13</v>
      </c>
      <c r="P576" s="56" t="s">
        <v>14</v>
      </c>
      <c r="Q576" s="56" t="s">
        <v>3</v>
      </c>
      <c r="R576" s="168"/>
    </row>
    <row r="577" spans="1:18" ht="12.75" customHeight="1">
      <c r="A577" s="154">
        <v>1</v>
      </c>
      <c r="B577" s="106" t="s">
        <v>2028</v>
      </c>
      <c r="C577" s="13" t="s">
        <v>2028</v>
      </c>
      <c r="D577" s="13" t="s">
        <v>1876</v>
      </c>
      <c r="E577" s="13" t="s">
        <v>658</v>
      </c>
      <c r="F577" s="13" t="s">
        <v>1854</v>
      </c>
      <c r="G577" s="13" t="s">
        <v>1852</v>
      </c>
      <c r="H577" s="13" t="s">
        <v>2029</v>
      </c>
      <c r="I577" s="13" t="s">
        <v>2030</v>
      </c>
      <c r="J577" s="13" t="s">
        <v>44</v>
      </c>
      <c r="K577" s="160">
        <v>4</v>
      </c>
      <c r="L577" s="19">
        <v>1147</v>
      </c>
      <c r="M577" s="19">
        <v>0</v>
      </c>
      <c r="N577" s="19">
        <f>L577+M577</f>
        <v>1147</v>
      </c>
      <c r="O577" s="19">
        <v>1147</v>
      </c>
      <c r="P577" s="19">
        <v>0</v>
      </c>
      <c r="Q577" s="19">
        <f>O577+P577</f>
        <v>1147</v>
      </c>
      <c r="R577" s="154" t="s">
        <v>495</v>
      </c>
    </row>
    <row r="578" spans="1:18" ht="12.75" customHeight="1">
      <c r="A578" s="154">
        <v>2</v>
      </c>
      <c r="B578" s="106" t="s">
        <v>2028</v>
      </c>
      <c r="C578" s="13" t="s">
        <v>2028</v>
      </c>
      <c r="D578" s="13" t="s">
        <v>1876</v>
      </c>
      <c r="E578" s="13" t="s">
        <v>658</v>
      </c>
      <c r="F578" s="13" t="s">
        <v>1854</v>
      </c>
      <c r="G578" s="13" t="s">
        <v>1852</v>
      </c>
      <c r="H578" s="13" t="s">
        <v>2031</v>
      </c>
      <c r="I578" s="13" t="s">
        <v>2032</v>
      </c>
      <c r="J578" s="13" t="s">
        <v>44</v>
      </c>
      <c r="K578" s="160">
        <v>4</v>
      </c>
      <c r="L578" s="19">
        <v>1147</v>
      </c>
      <c r="M578" s="19">
        <v>0</v>
      </c>
      <c r="N578" s="19">
        <f>L578+M578</f>
        <v>1147</v>
      </c>
      <c r="O578" s="19">
        <v>1147</v>
      </c>
      <c r="P578" s="19">
        <v>0</v>
      </c>
      <c r="Q578" s="19">
        <f>O578+P578</f>
        <v>1147</v>
      </c>
      <c r="R578" s="154" t="s">
        <v>495</v>
      </c>
    </row>
    <row r="579" spans="1:18" ht="12.75" customHeight="1">
      <c r="A579" s="154">
        <v>3</v>
      </c>
      <c r="B579" s="106" t="s">
        <v>2028</v>
      </c>
      <c r="C579" s="13" t="s">
        <v>2033</v>
      </c>
      <c r="D579" s="13" t="s">
        <v>2005</v>
      </c>
      <c r="E579" s="13"/>
      <c r="F579" s="13" t="s">
        <v>1854</v>
      </c>
      <c r="G579" s="13" t="s">
        <v>1852</v>
      </c>
      <c r="H579" s="13" t="s">
        <v>2034</v>
      </c>
      <c r="I579" s="13" t="s">
        <v>2035</v>
      </c>
      <c r="J579" s="13" t="s">
        <v>44</v>
      </c>
      <c r="K579" s="160">
        <v>12</v>
      </c>
      <c r="L579" s="19">
        <v>2195</v>
      </c>
      <c r="M579" s="19">
        <v>0</v>
      </c>
      <c r="N579" s="19">
        <f>L579+M579</f>
        <v>2195</v>
      </c>
      <c r="O579" s="19">
        <v>2195</v>
      </c>
      <c r="P579" s="19">
        <v>0</v>
      </c>
      <c r="Q579" s="19">
        <f>O579+P579</f>
        <v>2195</v>
      </c>
      <c r="R579" s="154" t="s">
        <v>495</v>
      </c>
    </row>
    <row r="580" spans="1:18" ht="12.75" customHeight="1">
      <c r="A580" s="169"/>
      <c r="B580" s="170"/>
      <c r="C580" s="170"/>
      <c r="D580" s="170"/>
      <c r="E580" s="170"/>
      <c r="F580" s="170"/>
      <c r="G580" s="170"/>
      <c r="H580" s="170"/>
      <c r="I580" s="170"/>
      <c r="J580" s="170"/>
      <c r="K580" s="171"/>
      <c r="L580" s="22">
        <f t="shared" ref="L580:Q580" si="62">SUM(L577:L579)</f>
        <v>4489</v>
      </c>
      <c r="M580" s="22">
        <f t="shared" si="62"/>
        <v>0</v>
      </c>
      <c r="N580" s="22">
        <f t="shared" si="62"/>
        <v>4489</v>
      </c>
      <c r="O580" s="22">
        <f t="shared" si="62"/>
        <v>4489</v>
      </c>
      <c r="P580" s="22">
        <f t="shared" si="62"/>
        <v>0</v>
      </c>
      <c r="Q580" s="22">
        <f t="shared" si="62"/>
        <v>4489</v>
      </c>
    </row>
    <row r="581" spans="1:18" ht="36" customHeight="1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</row>
    <row r="582" spans="1:18" ht="32.1" customHeight="1">
      <c r="A582" s="55" t="s">
        <v>41</v>
      </c>
      <c r="B582" s="181" t="s">
        <v>2058</v>
      </c>
      <c r="C582" s="182"/>
      <c r="D582" s="182"/>
      <c r="E582" s="182"/>
      <c r="F582" s="182"/>
      <c r="G582" s="182"/>
      <c r="H582" s="182"/>
      <c r="I582" s="182"/>
      <c r="J582" s="182"/>
      <c r="K582" s="183"/>
      <c r="L582" s="166" t="s">
        <v>2659</v>
      </c>
      <c r="M582" s="166"/>
      <c r="N582" s="166"/>
      <c r="O582" s="166" t="s">
        <v>2660</v>
      </c>
      <c r="P582" s="166"/>
      <c r="Q582" s="166"/>
      <c r="R582" s="167" t="s">
        <v>20</v>
      </c>
    </row>
    <row r="583" spans="1:18" ht="42" customHeight="1">
      <c r="A583" s="56" t="s">
        <v>7</v>
      </c>
      <c r="B583" s="57" t="s">
        <v>28</v>
      </c>
      <c r="C583" s="57" t="s">
        <v>4</v>
      </c>
      <c r="D583" s="58" t="s">
        <v>5</v>
      </c>
      <c r="E583" s="58" t="s">
        <v>6</v>
      </c>
      <c r="F583" s="58" t="s">
        <v>8</v>
      </c>
      <c r="G583" s="58" t="s">
        <v>9</v>
      </c>
      <c r="H583" s="58" t="s">
        <v>22</v>
      </c>
      <c r="I583" s="58" t="s">
        <v>10</v>
      </c>
      <c r="J583" s="58" t="s">
        <v>11</v>
      </c>
      <c r="K583" s="56" t="s">
        <v>12</v>
      </c>
      <c r="L583" s="153" t="s">
        <v>13</v>
      </c>
      <c r="M583" s="56" t="s">
        <v>14</v>
      </c>
      <c r="N583" s="56" t="s">
        <v>3</v>
      </c>
      <c r="O583" s="153" t="s">
        <v>13</v>
      </c>
      <c r="P583" s="56" t="s">
        <v>14</v>
      </c>
      <c r="Q583" s="56" t="s">
        <v>3</v>
      </c>
      <c r="R583" s="168"/>
    </row>
    <row r="584" spans="1:18" ht="12.75" customHeight="1">
      <c r="A584" s="154">
        <v>1</v>
      </c>
      <c r="B584" s="25" t="s">
        <v>2058</v>
      </c>
      <c r="C584" s="26" t="s">
        <v>2082</v>
      </c>
      <c r="D584" s="26" t="s">
        <v>2083</v>
      </c>
      <c r="E584" s="26" t="s">
        <v>708</v>
      </c>
      <c r="F584" s="26" t="s">
        <v>484</v>
      </c>
      <c r="G584" s="26" t="s">
        <v>485</v>
      </c>
      <c r="H584" s="26" t="s">
        <v>2084</v>
      </c>
      <c r="I584" s="26" t="s">
        <v>2085</v>
      </c>
      <c r="J584" s="26" t="s">
        <v>45</v>
      </c>
      <c r="K584" s="33">
        <v>40</v>
      </c>
      <c r="L584" s="27">
        <v>8290</v>
      </c>
      <c r="M584" s="27">
        <v>23398</v>
      </c>
      <c r="N584" s="19">
        <f>L584+M584</f>
        <v>31688</v>
      </c>
      <c r="O584" s="27">
        <v>8290</v>
      </c>
      <c r="P584" s="27">
        <v>23398</v>
      </c>
      <c r="Q584" s="19">
        <f>O584+P584</f>
        <v>31688</v>
      </c>
      <c r="R584" s="154" t="s">
        <v>58</v>
      </c>
    </row>
    <row r="585" spans="1:18" ht="12.75" customHeight="1">
      <c r="A585" s="169"/>
      <c r="B585" s="170"/>
      <c r="C585" s="170"/>
      <c r="D585" s="170"/>
      <c r="E585" s="170"/>
      <c r="F585" s="170"/>
      <c r="G585" s="170"/>
      <c r="H585" s="170"/>
      <c r="I585" s="170"/>
      <c r="J585" s="170"/>
      <c r="K585" s="171"/>
      <c r="L585" s="22">
        <f t="shared" ref="L585:Q585" si="63">SUM(L584)</f>
        <v>8290</v>
      </c>
      <c r="M585" s="22">
        <f t="shared" si="63"/>
        <v>23398</v>
      </c>
      <c r="N585" s="22">
        <f t="shared" si="63"/>
        <v>31688</v>
      </c>
      <c r="O585" s="22">
        <f t="shared" si="63"/>
        <v>8290</v>
      </c>
      <c r="P585" s="22">
        <f t="shared" si="63"/>
        <v>23398</v>
      </c>
      <c r="Q585" s="22">
        <f t="shared" si="63"/>
        <v>31688</v>
      </c>
    </row>
    <row r="586" spans="1:18" ht="36" customHeight="1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</row>
    <row r="587" spans="1:18" ht="32.1" customHeight="1">
      <c r="A587" s="78" t="s">
        <v>256</v>
      </c>
      <c r="B587" s="163" t="s">
        <v>2086</v>
      </c>
      <c r="C587" s="164"/>
      <c r="D587" s="164"/>
      <c r="E587" s="164"/>
      <c r="F587" s="164"/>
      <c r="G587" s="164"/>
      <c r="H587" s="164"/>
      <c r="I587" s="164"/>
      <c r="J587" s="164"/>
      <c r="K587" s="165"/>
      <c r="L587" s="166" t="s">
        <v>2659</v>
      </c>
      <c r="M587" s="166"/>
      <c r="N587" s="166"/>
      <c r="O587" s="166" t="s">
        <v>2660</v>
      </c>
      <c r="P587" s="166"/>
      <c r="Q587" s="166"/>
      <c r="R587" s="167" t="s">
        <v>20</v>
      </c>
    </row>
    <row r="588" spans="1:18" ht="42" customHeight="1">
      <c r="A588" s="56" t="s">
        <v>7</v>
      </c>
      <c r="B588" s="57" t="s">
        <v>28</v>
      </c>
      <c r="C588" s="57" t="s">
        <v>4</v>
      </c>
      <c r="D588" s="58" t="s">
        <v>5</v>
      </c>
      <c r="E588" s="58" t="s">
        <v>6</v>
      </c>
      <c r="F588" s="58" t="s">
        <v>8</v>
      </c>
      <c r="G588" s="58" t="s">
        <v>9</v>
      </c>
      <c r="H588" s="58" t="s">
        <v>22</v>
      </c>
      <c r="I588" s="58" t="s">
        <v>10</v>
      </c>
      <c r="J588" s="58" t="s">
        <v>11</v>
      </c>
      <c r="K588" s="56" t="s">
        <v>12</v>
      </c>
      <c r="L588" s="153" t="s">
        <v>13</v>
      </c>
      <c r="M588" s="56" t="s">
        <v>14</v>
      </c>
      <c r="N588" s="56" t="s">
        <v>3</v>
      </c>
      <c r="O588" s="153" t="s">
        <v>13</v>
      </c>
      <c r="P588" s="56" t="s">
        <v>14</v>
      </c>
      <c r="Q588" s="56" t="s">
        <v>3</v>
      </c>
      <c r="R588" s="168"/>
    </row>
    <row r="589" spans="1:18" ht="12.75" customHeight="1">
      <c r="A589" s="154">
        <v>1</v>
      </c>
      <c r="B589" s="25" t="s">
        <v>2087</v>
      </c>
      <c r="C589" s="26" t="s">
        <v>2089</v>
      </c>
      <c r="D589" s="26" t="s">
        <v>2090</v>
      </c>
      <c r="E589" s="26" t="s">
        <v>2091</v>
      </c>
      <c r="F589" s="26" t="s">
        <v>2092</v>
      </c>
      <c r="G589" s="26" t="s">
        <v>2088</v>
      </c>
      <c r="H589" s="26" t="s">
        <v>2093</v>
      </c>
      <c r="I589" s="26" t="s">
        <v>2094</v>
      </c>
      <c r="J589" s="26" t="s">
        <v>44</v>
      </c>
      <c r="K589" s="33" t="s">
        <v>59</v>
      </c>
      <c r="L589" s="27">
        <v>6617</v>
      </c>
      <c r="M589" s="27">
        <v>0</v>
      </c>
      <c r="N589" s="19">
        <f t="shared" ref="N589:N595" si="64">L589+M589</f>
        <v>6617</v>
      </c>
      <c r="O589" s="27">
        <v>6617</v>
      </c>
      <c r="P589" s="27">
        <v>0</v>
      </c>
      <c r="Q589" s="19">
        <f t="shared" ref="Q589:Q595" si="65">O589+P589</f>
        <v>6617</v>
      </c>
      <c r="R589" s="154" t="s">
        <v>2095</v>
      </c>
    </row>
    <row r="590" spans="1:18" ht="12.75" customHeight="1">
      <c r="A590" s="154">
        <v>2</v>
      </c>
      <c r="B590" s="25" t="s">
        <v>2087</v>
      </c>
      <c r="C590" s="26" t="s">
        <v>2096</v>
      </c>
      <c r="D590" s="26" t="s">
        <v>2097</v>
      </c>
      <c r="E590" s="26" t="s">
        <v>2098</v>
      </c>
      <c r="F590" s="26" t="s">
        <v>2099</v>
      </c>
      <c r="G590" s="26" t="s">
        <v>446</v>
      </c>
      <c r="H590" s="26" t="s">
        <v>2100</v>
      </c>
      <c r="I590" s="26" t="s">
        <v>2101</v>
      </c>
      <c r="J590" s="26" t="s">
        <v>44</v>
      </c>
      <c r="K590" s="33" t="s">
        <v>36</v>
      </c>
      <c r="L590" s="27">
        <v>7140</v>
      </c>
      <c r="M590" s="27">
        <v>0</v>
      </c>
      <c r="N590" s="19">
        <f t="shared" si="64"/>
        <v>7140</v>
      </c>
      <c r="O590" s="27">
        <v>7140</v>
      </c>
      <c r="P590" s="27">
        <v>0</v>
      </c>
      <c r="Q590" s="19">
        <f t="shared" si="65"/>
        <v>7140</v>
      </c>
      <c r="R590" s="154" t="s">
        <v>497</v>
      </c>
    </row>
    <row r="591" spans="1:18" ht="12.75" customHeight="1">
      <c r="A591" s="154">
        <v>3</v>
      </c>
      <c r="B591" s="25" t="s">
        <v>2087</v>
      </c>
      <c r="C591" s="26" t="s">
        <v>2096</v>
      </c>
      <c r="D591" s="26" t="s">
        <v>2097</v>
      </c>
      <c r="E591" s="26" t="s">
        <v>2098</v>
      </c>
      <c r="F591" s="26" t="s">
        <v>2099</v>
      </c>
      <c r="G591" s="26" t="s">
        <v>446</v>
      </c>
      <c r="H591" s="26" t="s">
        <v>2102</v>
      </c>
      <c r="I591" s="26" t="s">
        <v>2103</v>
      </c>
      <c r="J591" s="26" t="s">
        <v>44</v>
      </c>
      <c r="K591" s="33" t="s">
        <v>36</v>
      </c>
      <c r="L591" s="27">
        <v>3090</v>
      </c>
      <c r="M591" s="27">
        <v>0</v>
      </c>
      <c r="N591" s="19">
        <f t="shared" si="64"/>
        <v>3090</v>
      </c>
      <c r="O591" s="27">
        <v>3090</v>
      </c>
      <c r="P591" s="27">
        <v>0</v>
      </c>
      <c r="Q591" s="19">
        <f t="shared" si="65"/>
        <v>3090</v>
      </c>
      <c r="R591" s="154" t="s">
        <v>497</v>
      </c>
    </row>
    <row r="592" spans="1:18" ht="12.75" customHeight="1">
      <c r="A592" s="154">
        <v>4</v>
      </c>
      <c r="B592" s="25" t="s">
        <v>2087</v>
      </c>
      <c r="C592" s="26" t="s">
        <v>2104</v>
      </c>
      <c r="D592" s="26" t="s">
        <v>2105</v>
      </c>
      <c r="E592" s="26" t="s">
        <v>61</v>
      </c>
      <c r="F592" s="26" t="s">
        <v>2106</v>
      </c>
      <c r="G592" s="26" t="s">
        <v>411</v>
      </c>
      <c r="H592" s="26" t="s">
        <v>2107</v>
      </c>
      <c r="I592" s="26" t="s">
        <v>2108</v>
      </c>
      <c r="J592" s="26" t="s">
        <v>44</v>
      </c>
      <c r="K592" s="33" t="s">
        <v>37</v>
      </c>
      <c r="L592" s="27">
        <v>6088</v>
      </c>
      <c r="M592" s="27">
        <v>0</v>
      </c>
      <c r="N592" s="19">
        <f t="shared" si="64"/>
        <v>6088</v>
      </c>
      <c r="O592" s="27">
        <v>6088</v>
      </c>
      <c r="P592" s="27">
        <v>0</v>
      </c>
      <c r="Q592" s="19">
        <f t="shared" si="65"/>
        <v>6088</v>
      </c>
      <c r="R592" s="154" t="s">
        <v>501</v>
      </c>
    </row>
    <row r="593" spans="1:18" ht="12.75" customHeight="1">
      <c r="A593" s="154">
        <v>5</v>
      </c>
      <c r="B593" s="25" t="s">
        <v>2087</v>
      </c>
      <c r="C593" s="26" t="s">
        <v>1464</v>
      </c>
      <c r="D593" s="26" t="s">
        <v>2109</v>
      </c>
      <c r="E593" s="26" t="s">
        <v>24</v>
      </c>
      <c r="F593" s="26" t="s">
        <v>1467</v>
      </c>
      <c r="G593" s="26" t="s">
        <v>1464</v>
      </c>
      <c r="H593" s="26" t="s">
        <v>2110</v>
      </c>
      <c r="I593" s="26" t="s">
        <v>2111</v>
      </c>
      <c r="J593" s="26" t="s">
        <v>45</v>
      </c>
      <c r="K593" s="33" t="s">
        <v>602</v>
      </c>
      <c r="L593" s="27">
        <v>5524</v>
      </c>
      <c r="M593" s="27">
        <v>0</v>
      </c>
      <c r="N593" s="19">
        <f t="shared" si="64"/>
        <v>5524</v>
      </c>
      <c r="O593" s="27">
        <v>5524</v>
      </c>
      <c r="P593" s="27">
        <v>0</v>
      </c>
      <c r="Q593" s="19">
        <f t="shared" si="65"/>
        <v>5524</v>
      </c>
      <c r="R593" s="154" t="s">
        <v>48</v>
      </c>
    </row>
    <row r="594" spans="1:18" ht="12.75" customHeight="1">
      <c r="A594" s="154">
        <v>6</v>
      </c>
      <c r="B594" s="25" t="s">
        <v>2087</v>
      </c>
      <c r="C594" s="26" t="s">
        <v>2112</v>
      </c>
      <c r="D594" s="26" t="s">
        <v>2109</v>
      </c>
      <c r="E594" s="26" t="s">
        <v>2113</v>
      </c>
      <c r="F594" s="26" t="s">
        <v>1467</v>
      </c>
      <c r="G594" s="26" t="s">
        <v>1464</v>
      </c>
      <c r="H594" s="26" t="s">
        <v>2114</v>
      </c>
      <c r="I594" s="26" t="s">
        <v>2115</v>
      </c>
      <c r="J594" s="26" t="s">
        <v>47</v>
      </c>
      <c r="K594" s="33" t="s">
        <v>24</v>
      </c>
      <c r="L594" s="27">
        <v>0</v>
      </c>
      <c r="M594" s="27">
        <v>0</v>
      </c>
      <c r="N594" s="19">
        <f t="shared" si="64"/>
        <v>0</v>
      </c>
      <c r="O594" s="27">
        <v>0</v>
      </c>
      <c r="P594" s="27">
        <v>0</v>
      </c>
      <c r="Q594" s="19">
        <f t="shared" si="65"/>
        <v>0</v>
      </c>
      <c r="R594" s="154" t="s">
        <v>48</v>
      </c>
    </row>
    <row r="595" spans="1:18" ht="12.75" customHeight="1">
      <c r="A595" s="154">
        <v>7</v>
      </c>
      <c r="B595" s="25" t="s">
        <v>2087</v>
      </c>
      <c r="C595" s="26" t="s">
        <v>2116</v>
      </c>
      <c r="D595" s="26" t="s">
        <v>2117</v>
      </c>
      <c r="E595" s="26" t="s">
        <v>24</v>
      </c>
      <c r="F595" s="26" t="s">
        <v>2118</v>
      </c>
      <c r="G595" s="26" t="s">
        <v>49</v>
      </c>
      <c r="H595" s="26" t="s">
        <v>2119</v>
      </c>
      <c r="I595" s="26" t="s">
        <v>2120</v>
      </c>
      <c r="J595" s="26" t="s">
        <v>43</v>
      </c>
      <c r="K595" s="115">
        <v>55</v>
      </c>
      <c r="L595" s="27">
        <v>75000</v>
      </c>
      <c r="M595" s="27">
        <v>0</v>
      </c>
      <c r="N595" s="19">
        <f t="shared" si="64"/>
        <v>75000</v>
      </c>
      <c r="O595" s="27">
        <v>75000</v>
      </c>
      <c r="P595" s="27">
        <v>0</v>
      </c>
      <c r="Q595" s="19">
        <f t="shared" si="65"/>
        <v>75000</v>
      </c>
      <c r="R595" s="154" t="s">
        <v>190</v>
      </c>
    </row>
    <row r="596" spans="1:18" ht="12.75" customHeight="1">
      <c r="A596" s="169"/>
      <c r="B596" s="170"/>
      <c r="C596" s="170"/>
      <c r="D596" s="170"/>
      <c r="E596" s="170"/>
      <c r="F596" s="170"/>
      <c r="G596" s="170"/>
      <c r="H596" s="170"/>
      <c r="I596" s="170"/>
      <c r="J596" s="170"/>
      <c r="K596" s="171"/>
      <c r="L596" s="22">
        <f t="shared" ref="L596:Q596" si="66">SUM(L589:L595)</f>
        <v>103459</v>
      </c>
      <c r="M596" s="22">
        <f t="shared" si="66"/>
        <v>0</v>
      </c>
      <c r="N596" s="22">
        <f t="shared" si="66"/>
        <v>103459</v>
      </c>
      <c r="O596" s="22">
        <f t="shared" si="66"/>
        <v>103459</v>
      </c>
      <c r="P596" s="22">
        <f t="shared" si="66"/>
        <v>0</v>
      </c>
      <c r="Q596" s="22">
        <f t="shared" si="66"/>
        <v>103459</v>
      </c>
    </row>
    <row r="597" spans="1:18" ht="36" customHeight="1">
      <c r="A597" s="180"/>
      <c r="B597" s="180"/>
      <c r="C597" s="180"/>
      <c r="D597" s="180"/>
      <c r="E597" s="180"/>
      <c r="F597" s="180"/>
      <c r="G597" s="180"/>
      <c r="H597" s="180"/>
      <c r="I597" s="180"/>
      <c r="J597" s="180"/>
      <c r="K597" s="180"/>
      <c r="L597" s="146"/>
      <c r="M597" s="84"/>
      <c r="N597" s="84"/>
      <c r="O597" s="84"/>
      <c r="P597" s="84"/>
      <c r="Q597" s="84"/>
    </row>
    <row r="598" spans="1:18" ht="32.1" customHeight="1">
      <c r="A598" s="143" t="s">
        <v>769</v>
      </c>
      <c r="B598" s="176" t="s">
        <v>2278</v>
      </c>
      <c r="C598" s="176"/>
      <c r="D598" s="176"/>
      <c r="E598" s="176"/>
      <c r="F598" s="176"/>
      <c r="G598" s="176"/>
      <c r="H598" s="176"/>
      <c r="I598" s="176"/>
      <c r="J598" s="176"/>
      <c r="K598" s="176"/>
      <c r="L598" s="166" t="s">
        <v>2659</v>
      </c>
      <c r="M598" s="166"/>
      <c r="N598" s="166"/>
      <c r="O598" s="166" t="s">
        <v>2660</v>
      </c>
      <c r="P598" s="166"/>
      <c r="Q598" s="166"/>
      <c r="R598" s="177" t="s">
        <v>20</v>
      </c>
    </row>
    <row r="599" spans="1:18" ht="42" customHeight="1">
      <c r="A599" s="56" t="s">
        <v>7</v>
      </c>
      <c r="B599" s="57" t="s">
        <v>28</v>
      </c>
      <c r="C599" s="57" t="s">
        <v>4</v>
      </c>
      <c r="D599" s="58" t="s">
        <v>5</v>
      </c>
      <c r="E599" s="58" t="s">
        <v>6</v>
      </c>
      <c r="F599" s="58" t="s">
        <v>8</v>
      </c>
      <c r="G599" s="58" t="s">
        <v>9</v>
      </c>
      <c r="H599" s="58" t="s">
        <v>22</v>
      </c>
      <c r="I599" s="58" t="s">
        <v>10</v>
      </c>
      <c r="J599" s="58" t="s">
        <v>11</v>
      </c>
      <c r="K599" s="56" t="s">
        <v>12</v>
      </c>
      <c r="L599" s="153" t="s">
        <v>13</v>
      </c>
      <c r="M599" s="56" t="s">
        <v>14</v>
      </c>
      <c r="N599" s="56" t="s">
        <v>3</v>
      </c>
      <c r="O599" s="153" t="s">
        <v>13</v>
      </c>
      <c r="P599" s="56" t="s">
        <v>14</v>
      </c>
      <c r="Q599" s="56" t="s">
        <v>3</v>
      </c>
      <c r="R599" s="177"/>
    </row>
    <row r="600" spans="1:18" ht="12.75" customHeight="1">
      <c r="A600" s="154">
        <v>1</v>
      </c>
      <c r="B600" s="13" t="s">
        <v>2285</v>
      </c>
      <c r="C600" s="26" t="s">
        <v>2537</v>
      </c>
      <c r="D600" s="26" t="s">
        <v>2286</v>
      </c>
      <c r="E600" s="26" t="s">
        <v>19</v>
      </c>
      <c r="F600" s="26" t="s">
        <v>2281</v>
      </c>
      <c r="G600" s="26" t="s">
        <v>2284</v>
      </c>
      <c r="H600" s="26" t="s">
        <v>2287</v>
      </c>
      <c r="I600" s="26" t="s">
        <v>2288</v>
      </c>
      <c r="J600" s="115" t="s">
        <v>44</v>
      </c>
      <c r="K600" s="33">
        <v>8</v>
      </c>
      <c r="L600" s="12">
        <v>7550</v>
      </c>
      <c r="M600" s="12">
        <v>0</v>
      </c>
      <c r="N600" s="12">
        <f>L600+M600</f>
        <v>7550</v>
      </c>
      <c r="O600" s="12">
        <v>7550</v>
      </c>
      <c r="P600" s="12">
        <v>0</v>
      </c>
      <c r="Q600" s="12">
        <f>O600+P600</f>
        <v>7550</v>
      </c>
      <c r="R600" s="154" t="s">
        <v>48</v>
      </c>
    </row>
    <row r="601" spans="1:18" ht="12.75" customHeight="1">
      <c r="A601" s="154">
        <v>2</v>
      </c>
      <c r="B601" s="13" t="s">
        <v>2285</v>
      </c>
      <c r="C601" s="13" t="s">
        <v>2537</v>
      </c>
      <c r="D601" s="13" t="s">
        <v>2286</v>
      </c>
      <c r="E601" s="13" t="s">
        <v>19</v>
      </c>
      <c r="F601" s="13" t="s">
        <v>2281</v>
      </c>
      <c r="G601" s="13" t="s">
        <v>2284</v>
      </c>
      <c r="H601" s="13" t="s">
        <v>2289</v>
      </c>
      <c r="I601" s="13" t="s">
        <v>2290</v>
      </c>
      <c r="J601" s="13" t="s">
        <v>44</v>
      </c>
      <c r="K601" s="158">
        <v>25</v>
      </c>
      <c r="L601" s="12">
        <v>33991</v>
      </c>
      <c r="M601" s="12">
        <v>0</v>
      </c>
      <c r="N601" s="12">
        <f t="shared" ref="N601:N664" si="67">L601+M601</f>
        <v>33991</v>
      </c>
      <c r="O601" s="12">
        <v>33991</v>
      </c>
      <c r="P601" s="12">
        <v>0</v>
      </c>
      <c r="Q601" s="12">
        <f t="shared" ref="Q601:Q674" si="68">O601+P601</f>
        <v>33991</v>
      </c>
      <c r="R601" s="154" t="s">
        <v>48</v>
      </c>
    </row>
    <row r="602" spans="1:18" ht="12.75" customHeight="1">
      <c r="A602" s="154">
        <v>3</v>
      </c>
      <c r="B602" s="13" t="s">
        <v>2285</v>
      </c>
      <c r="C602" s="13" t="s">
        <v>2538</v>
      </c>
      <c r="D602" s="13" t="s">
        <v>2291</v>
      </c>
      <c r="E602" s="13" t="s">
        <v>26</v>
      </c>
      <c r="F602" s="13" t="s">
        <v>2281</v>
      </c>
      <c r="G602" s="154" t="s">
        <v>2284</v>
      </c>
      <c r="H602" s="13" t="s">
        <v>2292</v>
      </c>
      <c r="I602" s="13" t="s">
        <v>2293</v>
      </c>
      <c r="J602" s="13" t="s">
        <v>43</v>
      </c>
      <c r="K602" s="158">
        <v>21</v>
      </c>
      <c r="L602" s="12">
        <v>0</v>
      </c>
      <c r="M602" s="12">
        <v>0</v>
      </c>
      <c r="N602" s="12">
        <f t="shared" si="67"/>
        <v>0</v>
      </c>
      <c r="O602" s="12">
        <v>0</v>
      </c>
      <c r="P602" s="12">
        <v>0</v>
      </c>
      <c r="Q602" s="12">
        <f t="shared" si="68"/>
        <v>0</v>
      </c>
      <c r="R602" s="154" t="s">
        <v>48</v>
      </c>
    </row>
    <row r="603" spans="1:18" ht="12.75" customHeight="1">
      <c r="A603" s="154">
        <v>4</v>
      </c>
      <c r="B603" s="13" t="s">
        <v>2285</v>
      </c>
      <c r="C603" s="26" t="s">
        <v>2538</v>
      </c>
      <c r="D603" s="26" t="s">
        <v>2291</v>
      </c>
      <c r="E603" s="26" t="s">
        <v>26</v>
      </c>
      <c r="F603" s="26" t="s">
        <v>2281</v>
      </c>
      <c r="G603" s="26" t="s">
        <v>2284</v>
      </c>
      <c r="H603" s="26" t="s">
        <v>2294</v>
      </c>
      <c r="I603" s="26" t="s">
        <v>2295</v>
      </c>
      <c r="J603" s="115" t="s">
        <v>43</v>
      </c>
      <c r="K603" s="33">
        <v>51</v>
      </c>
      <c r="L603" s="12">
        <v>155926</v>
      </c>
      <c r="M603" s="12">
        <v>0</v>
      </c>
      <c r="N603" s="12">
        <f t="shared" si="67"/>
        <v>155926</v>
      </c>
      <c r="O603" s="12">
        <v>155926</v>
      </c>
      <c r="P603" s="12">
        <v>0</v>
      </c>
      <c r="Q603" s="12">
        <f t="shared" si="68"/>
        <v>155926</v>
      </c>
      <c r="R603" s="154" t="s">
        <v>48</v>
      </c>
    </row>
    <row r="604" spans="1:18" ht="12.75" customHeight="1">
      <c r="A604" s="154">
        <v>5</v>
      </c>
      <c r="B604" s="13" t="s">
        <v>2285</v>
      </c>
      <c r="C604" s="26" t="s">
        <v>2539</v>
      </c>
      <c r="D604" s="26" t="s">
        <v>2283</v>
      </c>
      <c r="E604" s="26" t="s">
        <v>2283</v>
      </c>
      <c r="F604" s="26" t="s">
        <v>2296</v>
      </c>
      <c r="G604" s="26" t="s">
        <v>2297</v>
      </c>
      <c r="H604" s="26" t="s">
        <v>2298</v>
      </c>
      <c r="I604" s="26" t="s">
        <v>2299</v>
      </c>
      <c r="J604" s="115" t="s">
        <v>43</v>
      </c>
      <c r="K604" s="33">
        <v>40</v>
      </c>
      <c r="L604" s="12">
        <v>0</v>
      </c>
      <c r="M604" s="12">
        <v>0</v>
      </c>
      <c r="N604" s="12">
        <f t="shared" si="67"/>
        <v>0</v>
      </c>
      <c r="O604" s="12">
        <v>0</v>
      </c>
      <c r="P604" s="12">
        <v>0</v>
      </c>
      <c r="Q604" s="12">
        <f t="shared" si="68"/>
        <v>0</v>
      </c>
      <c r="R604" s="154" t="s">
        <v>48</v>
      </c>
    </row>
    <row r="605" spans="1:18" ht="12.75" customHeight="1">
      <c r="A605" s="154">
        <v>6</v>
      </c>
      <c r="B605" s="13" t="s">
        <v>2285</v>
      </c>
      <c r="C605" s="26" t="s">
        <v>2539</v>
      </c>
      <c r="D605" s="26" t="s">
        <v>2283</v>
      </c>
      <c r="E605" s="26" t="s">
        <v>2283</v>
      </c>
      <c r="F605" s="26" t="s">
        <v>2281</v>
      </c>
      <c r="G605" s="26" t="s">
        <v>2300</v>
      </c>
      <c r="H605" s="26" t="s">
        <v>2301</v>
      </c>
      <c r="I605" s="26" t="s">
        <v>2302</v>
      </c>
      <c r="J605" s="33" t="s">
        <v>44</v>
      </c>
      <c r="K605" s="33">
        <v>23</v>
      </c>
      <c r="L605" s="12">
        <v>32322</v>
      </c>
      <c r="M605" s="12">
        <v>0</v>
      </c>
      <c r="N605" s="12">
        <f t="shared" si="67"/>
        <v>32322</v>
      </c>
      <c r="O605" s="12">
        <v>32322</v>
      </c>
      <c r="P605" s="12">
        <v>0</v>
      </c>
      <c r="Q605" s="12">
        <f t="shared" si="68"/>
        <v>32322</v>
      </c>
      <c r="R605" s="154" t="s">
        <v>48</v>
      </c>
    </row>
    <row r="606" spans="1:18" ht="11.25" customHeight="1">
      <c r="A606" s="154">
        <v>7</v>
      </c>
      <c r="B606" s="13" t="s">
        <v>2285</v>
      </c>
      <c r="C606" s="154" t="s">
        <v>2539</v>
      </c>
      <c r="D606" s="13" t="s">
        <v>2283</v>
      </c>
      <c r="E606" s="13" t="s">
        <v>2283</v>
      </c>
      <c r="F606" s="13" t="s">
        <v>2281</v>
      </c>
      <c r="G606" s="13" t="s">
        <v>2303</v>
      </c>
      <c r="H606" s="13" t="s">
        <v>2583</v>
      </c>
      <c r="I606" s="13" t="s">
        <v>2584</v>
      </c>
      <c r="J606" s="160" t="s">
        <v>45</v>
      </c>
      <c r="K606" s="162">
        <v>30</v>
      </c>
      <c r="L606" s="12">
        <v>0</v>
      </c>
      <c r="M606" s="12">
        <v>0</v>
      </c>
      <c r="N606" s="12">
        <f t="shared" si="67"/>
        <v>0</v>
      </c>
      <c r="O606" s="12">
        <v>0</v>
      </c>
      <c r="P606" s="12">
        <v>0</v>
      </c>
      <c r="Q606" s="12">
        <f t="shared" si="68"/>
        <v>0</v>
      </c>
      <c r="R606" s="154" t="s">
        <v>48</v>
      </c>
    </row>
    <row r="607" spans="1:18" ht="11.25" customHeight="1">
      <c r="A607" s="154">
        <v>8</v>
      </c>
      <c r="B607" s="13" t="s">
        <v>2285</v>
      </c>
      <c r="C607" s="154" t="s">
        <v>2539</v>
      </c>
      <c r="D607" s="13" t="s">
        <v>2304</v>
      </c>
      <c r="E607" s="13" t="s">
        <v>2283</v>
      </c>
      <c r="F607" s="13" t="s">
        <v>2305</v>
      </c>
      <c r="G607" s="13" t="s">
        <v>2306</v>
      </c>
      <c r="H607" s="13" t="s">
        <v>2307</v>
      </c>
      <c r="I607" s="13" t="s">
        <v>2308</v>
      </c>
      <c r="J607" s="160" t="s">
        <v>43</v>
      </c>
      <c r="K607" s="162">
        <v>80</v>
      </c>
      <c r="L607" s="12">
        <v>251211</v>
      </c>
      <c r="M607" s="12">
        <v>0</v>
      </c>
      <c r="N607" s="12">
        <f t="shared" si="67"/>
        <v>251211</v>
      </c>
      <c r="O607" s="12">
        <v>251211</v>
      </c>
      <c r="P607" s="12">
        <v>0</v>
      </c>
      <c r="Q607" s="12">
        <f t="shared" si="68"/>
        <v>251211</v>
      </c>
      <c r="R607" s="154" t="s">
        <v>48</v>
      </c>
    </row>
    <row r="608" spans="1:18" ht="11.25" customHeight="1">
      <c r="A608" s="154">
        <v>9</v>
      </c>
      <c r="B608" s="13" t="s">
        <v>2285</v>
      </c>
      <c r="C608" s="154" t="s">
        <v>2539</v>
      </c>
      <c r="D608" s="13" t="s">
        <v>2283</v>
      </c>
      <c r="E608" s="13" t="s">
        <v>2283</v>
      </c>
      <c r="F608" s="13" t="s">
        <v>2281</v>
      </c>
      <c r="G608" s="13" t="s">
        <v>2309</v>
      </c>
      <c r="H608" s="13" t="s">
        <v>2310</v>
      </c>
      <c r="I608" s="13" t="s">
        <v>2311</v>
      </c>
      <c r="J608" s="160" t="s">
        <v>44</v>
      </c>
      <c r="K608" s="162">
        <v>24</v>
      </c>
      <c r="L608" s="12">
        <v>251211</v>
      </c>
      <c r="M608" s="12">
        <v>0</v>
      </c>
      <c r="N608" s="12">
        <f t="shared" si="67"/>
        <v>251211</v>
      </c>
      <c r="O608" s="12">
        <v>251211</v>
      </c>
      <c r="P608" s="12">
        <v>0</v>
      </c>
      <c r="Q608" s="12">
        <f t="shared" si="68"/>
        <v>251211</v>
      </c>
      <c r="R608" s="154" t="s">
        <v>48</v>
      </c>
    </row>
    <row r="609" spans="1:18" ht="11.25" customHeight="1">
      <c r="A609" s="154">
        <v>10</v>
      </c>
      <c r="B609" s="13" t="s">
        <v>2285</v>
      </c>
      <c r="C609" s="154" t="s">
        <v>2539</v>
      </c>
      <c r="D609" s="13" t="s">
        <v>2283</v>
      </c>
      <c r="E609" s="13" t="s">
        <v>2283</v>
      </c>
      <c r="F609" s="13" t="s">
        <v>2281</v>
      </c>
      <c r="G609" s="13" t="s">
        <v>2312</v>
      </c>
      <c r="H609" s="13" t="s">
        <v>2313</v>
      </c>
      <c r="I609" s="13" t="s">
        <v>2314</v>
      </c>
      <c r="J609" s="160" t="s">
        <v>43</v>
      </c>
      <c r="K609" s="162">
        <v>40</v>
      </c>
      <c r="L609" s="12">
        <v>174564</v>
      </c>
      <c r="M609" s="12">
        <v>0</v>
      </c>
      <c r="N609" s="12">
        <f t="shared" si="67"/>
        <v>174564</v>
      </c>
      <c r="O609" s="12">
        <v>174564</v>
      </c>
      <c r="P609" s="12">
        <v>0</v>
      </c>
      <c r="Q609" s="12">
        <f t="shared" si="68"/>
        <v>174564</v>
      </c>
      <c r="R609" s="154" t="s">
        <v>48</v>
      </c>
    </row>
    <row r="610" spans="1:18" ht="11.25" customHeight="1">
      <c r="A610" s="154">
        <v>11</v>
      </c>
      <c r="B610" s="13" t="s">
        <v>2285</v>
      </c>
      <c r="C610" s="154" t="s">
        <v>2539</v>
      </c>
      <c r="D610" s="13" t="s">
        <v>2315</v>
      </c>
      <c r="E610" s="13" t="s">
        <v>17</v>
      </c>
      <c r="F610" s="13" t="s">
        <v>2281</v>
      </c>
      <c r="G610" s="13" t="s">
        <v>2284</v>
      </c>
      <c r="H610" s="13" t="s">
        <v>2316</v>
      </c>
      <c r="I610" s="13" t="s">
        <v>2317</v>
      </c>
      <c r="J610" s="160" t="s">
        <v>43</v>
      </c>
      <c r="K610" s="162">
        <v>100</v>
      </c>
      <c r="L610" s="12">
        <v>216695</v>
      </c>
      <c r="M610" s="12">
        <v>0</v>
      </c>
      <c r="N610" s="12">
        <f t="shared" si="67"/>
        <v>216695</v>
      </c>
      <c r="O610" s="12">
        <v>216695</v>
      </c>
      <c r="P610" s="12">
        <v>0</v>
      </c>
      <c r="Q610" s="12">
        <f t="shared" si="68"/>
        <v>216695</v>
      </c>
      <c r="R610" s="154" t="s">
        <v>48</v>
      </c>
    </row>
    <row r="611" spans="1:18" ht="12.75" customHeight="1">
      <c r="A611" s="154">
        <v>12</v>
      </c>
      <c r="B611" s="13" t="s">
        <v>2285</v>
      </c>
      <c r="C611" s="26" t="s">
        <v>2539</v>
      </c>
      <c r="D611" s="26" t="s">
        <v>2318</v>
      </c>
      <c r="E611" s="26" t="s">
        <v>2283</v>
      </c>
      <c r="F611" s="26" t="s">
        <v>2281</v>
      </c>
      <c r="G611" s="26" t="s">
        <v>2284</v>
      </c>
      <c r="H611" s="26" t="s">
        <v>2319</v>
      </c>
      <c r="I611" s="26" t="s">
        <v>2320</v>
      </c>
      <c r="J611" s="33" t="s">
        <v>43</v>
      </c>
      <c r="K611" s="33">
        <v>70</v>
      </c>
      <c r="L611" s="12">
        <v>220419</v>
      </c>
      <c r="M611" s="12">
        <v>0</v>
      </c>
      <c r="N611" s="12">
        <f t="shared" si="67"/>
        <v>220419</v>
      </c>
      <c r="O611" s="12">
        <v>220419</v>
      </c>
      <c r="P611" s="12">
        <v>0</v>
      </c>
      <c r="Q611" s="12">
        <f t="shared" si="68"/>
        <v>220419</v>
      </c>
      <c r="R611" s="154" t="s">
        <v>48</v>
      </c>
    </row>
    <row r="612" spans="1:18" ht="12.75" customHeight="1">
      <c r="A612" s="154">
        <v>13</v>
      </c>
      <c r="B612" s="13" t="s">
        <v>2285</v>
      </c>
      <c r="C612" s="26" t="s">
        <v>141</v>
      </c>
      <c r="D612" s="26" t="s">
        <v>2321</v>
      </c>
      <c r="E612" s="26" t="s">
        <v>62</v>
      </c>
      <c r="F612" s="26" t="s">
        <v>2281</v>
      </c>
      <c r="G612" s="26" t="s">
        <v>2284</v>
      </c>
      <c r="H612" s="26" t="s">
        <v>2322</v>
      </c>
      <c r="I612" s="26" t="s">
        <v>2323</v>
      </c>
      <c r="J612" s="33" t="s">
        <v>44</v>
      </c>
      <c r="K612" s="33">
        <v>4</v>
      </c>
      <c r="L612" s="12">
        <v>3295</v>
      </c>
      <c r="M612" s="12">
        <v>0</v>
      </c>
      <c r="N612" s="12">
        <f t="shared" si="67"/>
        <v>3295</v>
      </c>
      <c r="O612" s="12">
        <v>3295</v>
      </c>
      <c r="P612" s="12">
        <v>0</v>
      </c>
      <c r="Q612" s="12">
        <f t="shared" si="68"/>
        <v>3295</v>
      </c>
      <c r="R612" s="154" t="s">
        <v>48</v>
      </c>
    </row>
    <row r="613" spans="1:18" ht="12.75" customHeight="1">
      <c r="A613" s="154">
        <v>14</v>
      </c>
      <c r="B613" s="13" t="s">
        <v>2285</v>
      </c>
      <c r="C613" s="26" t="s">
        <v>141</v>
      </c>
      <c r="D613" s="26" t="s">
        <v>2324</v>
      </c>
      <c r="E613" s="26" t="s">
        <v>2283</v>
      </c>
      <c r="F613" s="26" t="s">
        <v>2281</v>
      </c>
      <c r="G613" s="26" t="s">
        <v>2284</v>
      </c>
      <c r="H613" s="26" t="s">
        <v>2325</v>
      </c>
      <c r="I613" s="26" t="s">
        <v>2326</v>
      </c>
      <c r="J613" s="33" t="s">
        <v>44</v>
      </c>
      <c r="K613" s="33">
        <v>5</v>
      </c>
      <c r="L613" s="12">
        <v>5677</v>
      </c>
      <c r="M613" s="12">
        <v>0</v>
      </c>
      <c r="N613" s="12">
        <f t="shared" si="67"/>
        <v>5677</v>
      </c>
      <c r="O613" s="12">
        <v>5677</v>
      </c>
      <c r="P613" s="12">
        <v>0</v>
      </c>
      <c r="Q613" s="12">
        <f t="shared" si="68"/>
        <v>5677</v>
      </c>
      <c r="R613" s="154" t="s">
        <v>48</v>
      </c>
    </row>
    <row r="614" spans="1:18" ht="12.75" customHeight="1">
      <c r="A614" s="154">
        <v>15</v>
      </c>
      <c r="B614" s="13" t="s">
        <v>2285</v>
      </c>
      <c r="C614" s="26" t="s">
        <v>141</v>
      </c>
      <c r="D614" s="26" t="s">
        <v>2327</v>
      </c>
      <c r="E614" s="26" t="s">
        <v>2283</v>
      </c>
      <c r="F614" s="26" t="s">
        <v>2281</v>
      </c>
      <c r="G614" s="26" t="s">
        <v>2284</v>
      </c>
      <c r="H614" s="26" t="s">
        <v>2328</v>
      </c>
      <c r="I614" s="26" t="s">
        <v>2329</v>
      </c>
      <c r="J614" s="33" t="s">
        <v>44</v>
      </c>
      <c r="K614" s="33">
        <v>35</v>
      </c>
      <c r="L614" s="12">
        <v>513</v>
      </c>
      <c r="M614" s="12">
        <v>0</v>
      </c>
      <c r="N614" s="12">
        <f t="shared" si="67"/>
        <v>513</v>
      </c>
      <c r="O614" s="12">
        <v>513</v>
      </c>
      <c r="P614" s="12">
        <v>0</v>
      </c>
      <c r="Q614" s="12">
        <f t="shared" si="68"/>
        <v>513</v>
      </c>
      <c r="R614" s="154" t="s">
        <v>48</v>
      </c>
    </row>
    <row r="615" spans="1:18" ht="12.75" customHeight="1">
      <c r="A615" s="154">
        <v>16</v>
      </c>
      <c r="B615" s="13" t="s">
        <v>2285</v>
      </c>
      <c r="C615" s="26" t="s">
        <v>141</v>
      </c>
      <c r="D615" s="26" t="s">
        <v>376</v>
      </c>
      <c r="E615" s="26" t="s">
        <v>2283</v>
      </c>
      <c r="F615" s="26" t="s">
        <v>2281</v>
      </c>
      <c r="G615" s="26" t="s">
        <v>2284</v>
      </c>
      <c r="H615" s="26" t="s">
        <v>2330</v>
      </c>
      <c r="I615" s="26" t="s">
        <v>2331</v>
      </c>
      <c r="J615" s="33" t="s">
        <v>44</v>
      </c>
      <c r="K615" s="33">
        <v>4</v>
      </c>
      <c r="L615" s="12">
        <v>632</v>
      </c>
      <c r="M615" s="12">
        <v>0</v>
      </c>
      <c r="N615" s="12">
        <f t="shared" si="67"/>
        <v>632</v>
      </c>
      <c r="O615" s="12">
        <v>632</v>
      </c>
      <c r="P615" s="12">
        <v>0</v>
      </c>
      <c r="Q615" s="12">
        <f t="shared" si="68"/>
        <v>632</v>
      </c>
      <c r="R615" s="154" t="s">
        <v>48</v>
      </c>
    </row>
    <row r="616" spans="1:18" ht="12.75" customHeight="1">
      <c r="A616" s="154">
        <v>17</v>
      </c>
      <c r="B616" s="13" t="s">
        <v>2285</v>
      </c>
      <c r="C616" s="26" t="s">
        <v>141</v>
      </c>
      <c r="D616" s="26" t="s">
        <v>2332</v>
      </c>
      <c r="E616" s="26" t="s">
        <v>23</v>
      </c>
      <c r="F616" s="26" t="s">
        <v>2281</v>
      </c>
      <c r="G616" s="26" t="s">
        <v>2284</v>
      </c>
      <c r="H616" s="26" t="s">
        <v>2333</v>
      </c>
      <c r="I616" s="26" t="s">
        <v>2334</v>
      </c>
      <c r="J616" s="33" t="s">
        <v>44</v>
      </c>
      <c r="K616" s="33">
        <v>5</v>
      </c>
      <c r="L616" s="12">
        <v>8087</v>
      </c>
      <c r="M616" s="12">
        <v>0</v>
      </c>
      <c r="N616" s="12">
        <f t="shared" si="67"/>
        <v>8087</v>
      </c>
      <c r="O616" s="12">
        <v>8087</v>
      </c>
      <c r="P616" s="12">
        <v>0</v>
      </c>
      <c r="Q616" s="12">
        <f t="shared" si="68"/>
        <v>8087</v>
      </c>
      <c r="R616" s="154" t="s">
        <v>48</v>
      </c>
    </row>
    <row r="617" spans="1:18" ht="12.75" customHeight="1">
      <c r="A617" s="154">
        <v>18</v>
      </c>
      <c r="B617" s="13" t="s">
        <v>2285</v>
      </c>
      <c r="C617" s="26" t="s">
        <v>141</v>
      </c>
      <c r="D617" s="26" t="s">
        <v>2335</v>
      </c>
      <c r="E617" s="26" t="s">
        <v>2283</v>
      </c>
      <c r="F617" s="26" t="s">
        <v>2281</v>
      </c>
      <c r="G617" s="26" t="s">
        <v>2284</v>
      </c>
      <c r="H617" s="26" t="s">
        <v>2336</v>
      </c>
      <c r="I617" s="26" t="s">
        <v>2337</v>
      </c>
      <c r="J617" s="33" t="s">
        <v>44</v>
      </c>
      <c r="K617" s="33">
        <v>4</v>
      </c>
      <c r="L617" s="12">
        <v>455</v>
      </c>
      <c r="M617" s="12">
        <v>0</v>
      </c>
      <c r="N617" s="12">
        <f t="shared" si="67"/>
        <v>455</v>
      </c>
      <c r="O617" s="12">
        <v>455</v>
      </c>
      <c r="P617" s="12">
        <v>0</v>
      </c>
      <c r="Q617" s="12">
        <f t="shared" si="68"/>
        <v>455</v>
      </c>
      <c r="R617" s="154" t="s">
        <v>48</v>
      </c>
    </row>
    <row r="618" spans="1:18" ht="12.75" customHeight="1">
      <c r="A618" s="154">
        <v>19</v>
      </c>
      <c r="B618" s="13" t="s">
        <v>2285</v>
      </c>
      <c r="C618" s="26" t="s">
        <v>141</v>
      </c>
      <c r="D618" s="26" t="s">
        <v>2315</v>
      </c>
      <c r="E618" s="26" t="s">
        <v>2283</v>
      </c>
      <c r="F618" s="26" t="s">
        <v>2281</v>
      </c>
      <c r="G618" s="26" t="s">
        <v>2284</v>
      </c>
      <c r="H618" s="26" t="s">
        <v>2338</v>
      </c>
      <c r="I618" s="26" t="s">
        <v>2339</v>
      </c>
      <c r="J618" s="33" t="s">
        <v>44</v>
      </c>
      <c r="K618" s="33">
        <v>13</v>
      </c>
      <c r="L618" s="12">
        <v>13905</v>
      </c>
      <c r="M618" s="12">
        <v>0</v>
      </c>
      <c r="N618" s="12">
        <f t="shared" si="67"/>
        <v>13905</v>
      </c>
      <c r="O618" s="12">
        <v>13905</v>
      </c>
      <c r="P618" s="12">
        <v>0</v>
      </c>
      <c r="Q618" s="12">
        <f t="shared" si="68"/>
        <v>13905</v>
      </c>
      <c r="R618" s="154" t="s">
        <v>48</v>
      </c>
    </row>
    <row r="619" spans="1:18" ht="11.25" customHeight="1">
      <c r="A619" s="154">
        <v>20</v>
      </c>
      <c r="B619" s="13" t="s">
        <v>2285</v>
      </c>
      <c r="C619" s="13" t="s">
        <v>141</v>
      </c>
      <c r="D619" s="13" t="s">
        <v>2340</v>
      </c>
      <c r="E619" s="13" t="s">
        <v>2341</v>
      </c>
      <c r="F619" s="13" t="s">
        <v>2281</v>
      </c>
      <c r="G619" s="89" t="s">
        <v>2284</v>
      </c>
      <c r="H619" s="13" t="s">
        <v>2342</v>
      </c>
      <c r="I619" s="13" t="s">
        <v>2343</v>
      </c>
      <c r="J619" s="13" t="s">
        <v>44</v>
      </c>
      <c r="K619" s="158">
        <v>7</v>
      </c>
      <c r="L619" s="12">
        <v>1431</v>
      </c>
      <c r="M619" s="12">
        <v>0</v>
      </c>
      <c r="N619" s="12">
        <f t="shared" si="67"/>
        <v>1431</v>
      </c>
      <c r="O619" s="12">
        <v>1431</v>
      </c>
      <c r="P619" s="12">
        <v>0</v>
      </c>
      <c r="Q619" s="12">
        <f t="shared" si="68"/>
        <v>1431</v>
      </c>
      <c r="R619" s="154" t="s">
        <v>48</v>
      </c>
    </row>
    <row r="620" spans="1:18" ht="12.75" customHeight="1">
      <c r="A620" s="154">
        <v>21</v>
      </c>
      <c r="B620" s="13" t="s">
        <v>2285</v>
      </c>
      <c r="C620" s="13" t="s">
        <v>141</v>
      </c>
      <c r="D620" s="13" t="s">
        <v>2245</v>
      </c>
      <c r="E620" s="13" t="s">
        <v>2344</v>
      </c>
      <c r="F620" s="13" t="s">
        <v>2281</v>
      </c>
      <c r="G620" s="13" t="s">
        <v>2284</v>
      </c>
      <c r="H620" s="13" t="s">
        <v>2345</v>
      </c>
      <c r="I620" s="13" t="s">
        <v>2346</v>
      </c>
      <c r="J620" s="13" t="s">
        <v>44</v>
      </c>
      <c r="K620" s="158">
        <v>7</v>
      </c>
      <c r="L620" s="12">
        <v>2664</v>
      </c>
      <c r="M620" s="12">
        <v>0</v>
      </c>
      <c r="N620" s="12">
        <f t="shared" si="67"/>
        <v>2664</v>
      </c>
      <c r="O620" s="12">
        <v>2664</v>
      </c>
      <c r="P620" s="12">
        <v>0</v>
      </c>
      <c r="Q620" s="12">
        <f t="shared" si="68"/>
        <v>2664</v>
      </c>
      <c r="R620" s="154" t="s">
        <v>48</v>
      </c>
    </row>
    <row r="621" spans="1:18" ht="12.75" customHeight="1">
      <c r="A621" s="154">
        <v>22</v>
      </c>
      <c r="B621" s="13" t="s">
        <v>2285</v>
      </c>
      <c r="C621" s="13" t="s">
        <v>141</v>
      </c>
      <c r="D621" s="13" t="s">
        <v>2347</v>
      </c>
      <c r="E621" s="13" t="s">
        <v>2283</v>
      </c>
      <c r="F621" s="13" t="s">
        <v>2281</v>
      </c>
      <c r="G621" s="154" t="s">
        <v>2284</v>
      </c>
      <c r="H621" s="13" t="s">
        <v>2348</v>
      </c>
      <c r="I621" s="13" t="s">
        <v>2349</v>
      </c>
      <c r="J621" s="13" t="s">
        <v>44</v>
      </c>
      <c r="K621" s="158">
        <v>3</v>
      </c>
      <c r="L621" s="12">
        <v>17893</v>
      </c>
      <c r="M621" s="12">
        <v>0</v>
      </c>
      <c r="N621" s="12">
        <f t="shared" si="67"/>
        <v>17893</v>
      </c>
      <c r="O621" s="12">
        <v>17893</v>
      </c>
      <c r="P621" s="12">
        <v>0</v>
      </c>
      <c r="Q621" s="12">
        <f t="shared" si="68"/>
        <v>17893</v>
      </c>
      <c r="R621" s="154" t="s">
        <v>48</v>
      </c>
    </row>
    <row r="622" spans="1:18" ht="12.75" customHeight="1">
      <c r="A622" s="154">
        <v>23</v>
      </c>
      <c r="B622" s="13" t="s">
        <v>2285</v>
      </c>
      <c r="C622" s="26" t="s">
        <v>141</v>
      </c>
      <c r="D622" s="26" t="s">
        <v>2350</v>
      </c>
      <c r="E622" s="26" t="s">
        <v>2351</v>
      </c>
      <c r="F622" s="26" t="s">
        <v>722</v>
      </c>
      <c r="G622" s="26" t="s">
        <v>2284</v>
      </c>
      <c r="H622" s="26" t="s">
        <v>2352</v>
      </c>
      <c r="I622" s="26" t="s">
        <v>2353</v>
      </c>
      <c r="J622" s="33" t="s">
        <v>44</v>
      </c>
      <c r="K622" s="33">
        <v>7</v>
      </c>
      <c r="L622" s="12">
        <v>13190</v>
      </c>
      <c r="M622" s="12">
        <v>0</v>
      </c>
      <c r="N622" s="12">
        <f t="shared" si="67"/>
        <v>13190</v>
      </c>
      <c r="O622" s="12">
        <v>13190</v>
      </c>
      <c r="P622" s="12">
        <v>0</v>
      </c>
      <c r="Q622" s="12">
        <f t="shared" si="68"/>
        <v>13190</v>
      </c>
      <c r="R622" s="154" t="s">
        <v>48</v>
      </c>
    </row>
    <row r="623" spans="1:18" ht="12.75" customHeight="1">
      <c r="A623" s="154">
        <v>24</v>
      </c>
      <c r="B623" s="13" t="s">
        <v>2285</v>
      </c>
      <c r="C623" s="26" t="s">
        <v>141</v>
      </c>
      <c r="D623" s="26" t="s">
        <v>2354</v>
      </c>
      <c r="E623" s="26" t="s">
        <v>2283</v>
      </c>
      <c r="F623" s="26" t="s">
        <v>722</v>
      </c>
      <c r="G623" s="26" t="s">
        <v>2284</v>
      </c>
      <c r="H623" s="26" t="s">
        <v>2355</v>
      </c>
      <c r="I623" s="26" t="s">
        <v>2356</v>
      </c>
      <c r="J623" s="33" t="s">
        <v>44</v>
      </c>
      <c r="K623" s="33">
        <v>8</v>
      </c>
      <c r="L623" s="12">
        <v>259</v>
      </c>
      <c r="M623" s="12">
        <v>0</v>
      </c>
      <c r="N623" s="12">
        <f t="shared" si="67"/>
        <v>259</v>
      </c>
      <c r="O623" s="12">
        <v>259</v>
      </c>
      <c r="P623" s="12">
        <v>0</v>
      </c>
      <c r="Q623" s="12">
        <f t="shared" si="68"/>
        <v>259</v>
      </c>
      <c r="R623" s="154" t="s">
        <v>48</v>
      </c>
    </row>
    <row r="624" spans="1:18" ht="12.75" customHeight="1">
      <c r="A624" s="154">
        <v>25</v>
      </c>
      <c r="B624" s="13" t="s">
        <v>2285</v>
      </c>
      <c r="C624" s="26" t="s">
        <v>141</v>
      </c>
      <c r="D624" s="26" t="s">
        <v>2357</v>
      </c>
      <c r="E624" s="26" t="s">
        <v>2358</v>
      </c>
      <c r="F624" s="26" t="s">
        <v>722</v>
      </c>
      <c r="G624" s="26" t="s">
        <v>2284</v>
      </c>
      <c r="H624" s="26" t="s">
        <v>2359</v>
      </c>
      <c r="I624" s="26" t="s">
        <v>2360</v>
      </c>
      <c r="J624" s="33" t="s">
        <v>44</v>
      </c>
      <c r="K624" s="33">
        <v>15</v>
      </c>
      <c r="L624" s="12">
        <v>1263</v>
      </c>
      <c r="M624" s="12">
        <v>0</v>
      </c>
      <c r="N624" s="12">
        <f t="shared" si="67"/>
        <v>1263</v>
      </c>
      <c r="O624" s="12">
        <v>1263</v>
      </c>
      <c r="P624" s="12">
        <v>0</v>
      </c>
      <c r="Q624" s="12">
        <f t="shared" si="68"/>
        <v>1263</v>
      </c>
      <c r="R624" s="154" t="s">
        <v>48</v>
      </c>
    </row>
    <row r="625" spans="1:18" ht="12.75" customHeight="1">
      <c r="A625" s="154">
        <v>26</v>
      </c>
      <c r="B625" s="13" t="s">
        <v>2285</v>
      </c>
      <c r="C625" s="26" t="s">
        <v>141</v>
      </c>
      <c r="D625" s="26" t="s">
        <v>2361</v>
      </c>
      <c r="E625" s="26" t="s">
        <v>2362</v>
      </c>
      <c r="F625" s="26" t="s">
        <v>722</v>
      </c>
      <c r="G625" s="26" t="s">
        <v>2284</v>
      </c>
      <c r="H625" s="26" t="s">
        <v>2363</v>
      </c>
      <c r="I625" s="26" t="s">
        <v>2364</v>
      </c>
      <c r="J625" s="33" t="s">
        <v>44</v>
      </c>
      <c r="K625" s="33">
        <v>6</v>
      </c>
      <c r="L625" s="12">
        <v>378</v>
      </c>
      <c r="M625" s="12">
        <v>0</v>
      </c>
      <c r="N625" s="12">
        <f t="shared" si="67"/>
        <v>378</v>
      </c>
      <c r="O625" s="12">
        <v>378</v>
      </c>
      <c r="P625" s="12">
        <v>0</v>
      </c>
      <c r="Q625" s="12">
        <f t="shared" si="68"/>
        <v>378</v>
      </c>
      <c r="R625" s="154" t="s">
        <v>48</v>
      </c>
    </row>
    <row r="626" spans="1:18" ht="12.75" customHeight="1">
      <c r="A626" s="154">
        <v>27</v>
      </c>
      <c r="B626" s="13" t="s">
        <v>2285</v>
      </c>
      <c r="C626" s="13" t="s">
        <v>141</v>
      </c>
      <c r="D626" s="13" t="s">
        <v>2315</v>
      </c>
      <c r="E626" s="13" t="s">
        <v>2365</v>
      </c>
      <c r="F626" s="13" t="s">
        <v>722</v>
      </c>
      <c r="G626" s="13" t="s">
        <v>2284</v>
      </c>
      <c r="H626" s="13" t="s">
        <v>2544</v>
      </c>
      <c r="I626" s="13" t="s">
        <v>2366</v>
      </c>
      <c r="J626" s="13" t="s">
        <v>44</v>
      </c>
      <c r="K626" s="158">
        <v>10</v>
      </c>
      <c r="L626" s="12">
        <v>1717</v>
      </c>
      <c r="M626" s="12">
        <v>0</v>
      </c>
      <c r="N626" s="12">
        <f t="shared" si="67"/>
        <v>1717</v>
      </c>
      <c r="O626" s="12">
        <v>1717</v>
      </c>
      <c r="P626" s="12">
        <v>0</v>
      </c>
      <c r="Q626" s="12">
        <f t="shared" si="68"/>
        <v>1717</v>
      </c>
      <c r="R626" s="154" t="s">
        <v>48</v>
      </c>
    </row>
    <row r="627" spans="1:18" ht="12.75" customHeight="1">
      <c r="A627" s="154">
        <v>28</v>
      </c>
      <c r="B627" s="13" t="s">
        <v>2285</v>
      </c>
      <c r="C627" s="13" t="s">
        <v>141</v>
      </c>
      <c r="D627" s="13" t="s">
        <v>2283</v>
      </c>
      <c r="E627" s="13" t="s">
        <v>2367</v>
      </c>
      <c r="F627" s="13" t="s">
        <v>2281</v>
      </c>
      <c r="G627" s="154" t="s">
        <v>2368</v>
      </c>
      <c r="H627" s="13" t="s">
        <v>2369</v>
      </c>
      <c r="I627" s="13" t="s">
        <v>2370</v>
      </c>
      <c r="J627" s="13" t="s">
        <v>44</v>
      </c>
      <c r="K627" s="158">
        <v>14</v>
      </c>
      <c r="L627" s="12">
        <v>130</v>
      </c>
      <c r="M627" s="12">
        <v>0</v>
      </c>
      <c r="N627" s="12">
        <f t="shared" si="67"/>
        <v>130</v>
      </c>
      <c r="O627" s="12">
        <v>130</v>
      </c>
      <c r="P627" s="12">
        <v>0</v>
      </c>
      <c r="Q627" s="12">
        <f t="shared" si="68"/>
        <v>130</v>
      </c>
      <c r="R627" s="154" t="s">
        <v>48</v>
      </c>
    </row>
    <row r="628" spans="1:18" ht="12.75" customHeight="1">
      <c r="A628" s="154">
        <v>29</v>
      </c>
      <c r="B628" s="13" t="s">
        <v>2285</v>
      </c>
      <c r="C628" s="26" t="s">
        <v>141</v>
      </c>
      <c r="D628" s="26" t="s">
        <v>2371</v>
      </c>
      <c r="E628" s="26" t="s">
        <v>2283</v>
      </c>
      <c r="F628" s="26" t="s">
        <v>2305</v>
      </c>
      <c r="G628" s="26" t="s">
        <v>2372</v>
      </c>
      <c r="H628" s="26" t="s">
        <v>2373</v>
      </c>
      <c r="I628" s="26" t="s">
        <v>2374</v>
      </c>
      <c r="J628" s="33" t="s">
        <v>44</v>
      </c>
      <c r="K628" s="33">
        <v>16</v>
      </c>
      <c r="L628" s="12">
        <v>13558</v>
      </c>
      <c r="M628" s="12">
        <v>0</v>
      </c>
      <c r="N628" s="12">
        <f t="shared" si="67"/>
        <v>13558</v>
      </c>
      <c r="O628" s="12">
        <v>13558</v>
      </c>
      <c r="P628" s="12">
        <v>0</v>
      </c>
      <c r="Q628" s="12">
        <f t="shared" si="68"/>
        <v>13558</v>
      </c>
      <c r="R628" s="154" t="s">
        <v>48</v>
      </c>
    </row>
    <row r="629" spans="1:18" ht="12.75" customHeight="1">
      <c r="A629" s="154">
        <v>30</v>
      </c>
      <c r="B629" s="13" t="s">
        <v>2285</v>
      </c>
      <c r="C629" s="26" t="s">
        <v>141</v>
      </c>
      <c r="D629" s="26" t="s">
        <v>2585</v>
      </c>
      <c r="E629" s="26" t="s">
        <v>2283</v>
      </c>
      <c r="F629" s="26" t="s">
        <v>2305</v>
      </c>
      <c r="G629" s="26" t="s">
        <v>2372</v>
      </c>
      <c r="H629" s="26" t="s">
        <v>2375</v>
      </c>
      <c r="I629" s="26" t="s">
        <v>2376</v>
      </c>
      <c r="J629" s="33" t="s">
        <v>44</v>
      </c>
      <c r="K629" s="33">
        <v>5</v>
      </c>
      <c r="L629" s="12">
        <v>7</v>
      </c>
      <c r="M629" s="12">
        <v>0</v>
      </c>
      <c r="N629" s="12">
        <f t="shared" si="67"/>
        <v>7</v>
      </c>
      <c r="O629" s="12">
        <v>7</v>
      </c>
      <c r="P629" s="12">
        <v>0</v>
      </c>
      <c r="Q629" s="12">
        <f t="shared" si="68"/>
        <v>7</v>
      </c>
      <c r="R629" s="154" t="s">
        <v>48</v>
      </c>
    </row>
    <row r="630" spans="1:18" ht="12.75" customHeight="1">
      <c r="A630" s="154">
        <v>31</v>
      </c>
      <c r="B630" s="13" t="s">
        <v>2285</v>
      </c>
      <c r="C630" s="26" t="s">
        <v>141</v>
      </c>
      <c r="D630" s="26" t="s">
        <v>2377</v>
      </c>
      <c r="E630" s="26" t="s">
        <v>2283</v>
      </c>
      <c r="F630" s="26" t="s">
        <v>2305</v>
      </c>
      <c r="G630" s="26" t="s">
        <v>2372</v>
      </c>
      <c r="H630" s="26" t="s">
        <v>2378</v>
      </c>
      <c r="I630" s="26" t="s">
        <v>2379</v>
      </c>
      <c r="J630" s="33" t="s">
        <v>44</v>
      </c>
      <c r="K630" s="33">
        <v>5</v>
      </c>
      <c r="L630" s="12">
        <v>2560</v>
      </c>
      <c r="M630" s="12">
        <v>0</v>
      </c>
      <c r="N630" s="12">
        <f t="shared" si="67"/>
        <v>2560</v>
      </c>
      <c r="O630" s="12">
        <v>2560</v>
      </c>
      <c r="P630" s="12">
        <v>0</v>
      </c>
      <c r="Q630" s="12">
        <f t="shared" si="68"/>
        <v>2560</v>
      </c>
      <c r="R630" s="154" t="s">
        <v>48</v>
      </c>
    </row>
    <row r="631" spans="1:18" ht="12.75" customHeight="1">
      <c r="A631" s="154">
        <v>32</v>
      </c>
      <c r="B631" s="13" t="s">
        <v>2285</v>
      </c>
      <c r="C631" s="26" t="s">
        <v>141</v>
      </c>
      <c r="D631" s="26" t="s">
        <v>2380</v>
      </c>
      <c r="E631" s="26">
        <v>3</v>
      </c>
      <c r="F631" s="26" t="s">
        <v>2305</v>
      </c>
      <c r="G631" s="26" t="s">
        <v>2372</v>
      </c>
      <c r="H631" s="26" t="s">
        <v>2381</v>
      </c>
      <c r="I631" s="26" t="s">
        <v>2382</v>
      </c>
      <c r="J631" s="33" t="s">
        <v>44</v>
      </c>
      <c r="K631" s="33">
        <v>5</v>
      </c>
      <c r="L631" s="12">
        <v>2619</v>
      </c>
      <c r="M631" s="12">
        <v>0</v>
      </c>
      <c r="N631" s="12">
        <f t="shared" si="67"/>
        <v>2619</v>
      </c>
      <c r="O631" s="12">
        <v>2619</v>
      </c>
      <c r="P631" s="12">
        <v>0</v>
      </c>
      <c r="Q631" s="12">
        <f t="shared" si="68"/>
        <v>2619</v>
      </c>
      <c r="R631" s="154" t="s">
        <v>48</v>
      </c>
    </row>
    <row r="632" spans="1:18" ht="12.75" customHeight="1">
      <c r="A632" s="154">
        <v>33</v>
      </c>
      <c r="B632" s="13" t="s">
        <v>2285</v>
      </c>
      <c r="C632" s="13" t="s">
        <v>141</v>
      </c>
      <c r="D632" s="13" t="s">
        <v>2380</v>
      </c>
      <c r="E632" s="13">
        <v>50</v>
      </c>
      <c r="F632" s="13" t="s">
        <v>2305</v>
      </c>
      <c r="G632" s="13" t="s">
        <v>2372</v>
      </c>
      <c r="H632" s="13" t="s">
        <v>2383</v>
      </c>
      <c r="I632" s="13" t="s">
        <v>2384</v>
      </c>
      <c r="J632" s="13" t="s">
        <v>44</v>
      </c>
      <c r="K632" s="158">
        <v>4</v>
      </c>
      <c r="L632" s="12">
        <v>728</v>
      </c>
      <c r="M632" s="12">
        <v>0</v>
      </c>
      <c r="N632" s="12">
        <f t="shared" si="67"/>
        <v>728</v>
      </c>
      <c r="O632" s="12">
        <v>728</v>
      </c>
      <c r="P632" s="12">
        <v>0</v>
      </c>
      <c r="Q632" s="12">
        <f t="shared" si="68"/>
        <v>728</v>
      </c>
      <c r="R632" s="154" t="s">
        <v>48</v>
      </c>
    </row>
    <row r="633" spans="1:18" ht="12.75" customHeight="1">
      <c r="A633" s="154">
        <v>34</v>
      </c>
      <c r="B633" s="13" t="s">
        <v>2285</v>
      </c>
      <c r="C633" s="13" t="s">
        <v>141</v>
      </c>
      <c r="D633" s="13" t="s">
        <v>2385</v>
      </c>
      <c r="E633" s="13" t="s">
        <v>2283</v>
      </c>
      <c r="F633" s="13" t="s">
        <v>2305</v>
      </c>
      <c r="G633" s="154" t="s">
        <v>2372</v>
      </c>
      <c r="H633" s="13" t="s">
        <v>2386</v>
      </c>
      <c r="I633" s="13" t="s">
        <v>2387</v>
      </c>
      <c r="J633" s="13" t="s">
        <v>44</v>
      </c>
      <c r="K633" s="158">
        <v>5</v>
      </c>
      <c r="L633" s="12">
        <v>582</v>
      </c>
      <c r="M633" s="12">
        <v>0</v>
      </c>
      <c r="N633" s="12">
        <f t="shared" si="67"/>
        <v>582</v>
      </c>
      <c r="O633" s="12">
        <v>582</v>
      </c>
      <c r="P633" s="12">
        <v>0</v>
      </c>
      <c r="Q633" s="12">
        <f t="shared" si="68"/>
        <v>582</v>
      </c>
      <c r="R633" s="154" t="s">
        <v>48</v>
      </c>
    </row>
    <row r="634" spans="1:18" ht="12.75" customHeight="1">
      <c r="A634" s="154">
        <v>35</v>
      </c>
      <c r="B634" s="13" t="s">
        <v>2285</v>
      </c>
      <c r="C634" s="26" t="s">
        <v>141</v>
      </c>
      <c r="D634" s="26" t="s">
        <v>2388</v>
      </c>
      <c r="E634" s="26" t="s">
        <v>2283</v>
      </c>
      <c r="F634" s="26" t="s">
        <v>2305</v>
      </c>
      <c r="G634" s="26" t="s">
        <v>2372</v>
      </c>
      <c r="H634" s="26" t="s">
        <v>2389</v>
      </c>
      <c r="I634" s="26" t="s">
        <v>2390</v>
      </c>
      <c r="J634" s="33" t="s">
        <v>44</v>
      </c>
      <c r="K634" s="33">
        <v>5</v>
      </c>
      <c r="L634" s="12">
        <v>2481</v>
      </c>
      <c r="M634" s="12">
        <v>0</v>
      </c>
      <c r="N634" s="12">
        <f t="shared" si="67"/>
        <v>2481</v>
      </c>
      <c r="O634" s="12">
        <v>2481</v>
      </c>
      <c r="P634" s="12">
        <v>0</v>
      </c>
      <c r="Q634" s="12">
        <f t="shared" si="68"/>
        <v>2481</v>
      </c>
      <c r="R634" s="154" t="s">
        <v>48</v>
      </c>
    </row>
    <row r="635" spans="1:18" ht="12.75" customHeight="1">
      <c r="A635" s="154">
        <v>36</v>
      </c>
      <c r="B635" s="13" t="s">
        <v>2285</v>
      </c>
      <c r="C635" s="26" t="s">
        <v>141</v>
      </c>
      <c r="D635" s="26" t="s">
        <v>2388</v>
      </c>
      <c r="E635" s="26">
        <v>50</v>
      </c>
      <c r="F635" s="26" t="s">
        <v>2305</v>
      </c>
      <c r="G635" s="26" t="s">
        <v>2372</v>
      </c>
      <c r="H635" s="26" t="s">
        <v>2391</v>
      </c>
      <c r="I635" s="26" t="s">
        <v>2392</v>
      </c>
      <c r="J635" s="33" t="s">
        <v>44</v>
      </c>
      <c r="K635" s="33">
        <v>5</v>
      </c>
      <c r="L635" s="12">
        <v>9124</v>
      </c>
      <c r="M635" s="12">
        <v>0</v>
      </c>
      <c r="N635" s="12">
        <f t="shared" si="67"/>
        <v>9124</v>
      </c>
      <c r="O635" s="12">
        <v>9124</v>
      </c>
      <c r="P635" s="12">
        <v>0</v>
      </c>
      <c r="Q635" s="12">
        <f t="shared" si="68"/>
        <v>9124</v>
      </c>
      <c r="R635" s="154" t="s">
        <v>48</v>
      </c>
    </row>
    <row r="636" spans="1:18" ht="12.75" customHeight="1">
      <c r="A636" s="154">
        <v>37</v>
      </c>
      <c r="B636" s="13" t="s">
        <v>2285</v>
      </c>
      <c r="C636" s="26" t="s">
        <v>141</v>
      </c>
      <c r="D636" s="26" t="s">
        <v>2388</v>
      </c>
      <c r="E636" s="26">
        <v>37</v>
      </c>
      <c r="F636" s="26" t="s">
        <v>2305</v>
      </c>
      <c r="G636" s="26" t="s">
        <v>2372</v>
      </c>
      <c r="H636" s="26" t="s">
        <v>2393</v>
      </c>
      <c r="I636" s="26" t="s">
        <v>2394</v>
      </c>
      <c r="J636" s="33" t="s">
        <v>44</v>
      </c>
      <c r="K636" s="33">
        <v>5</v>
      </c>
      <c r="L636" s="12">
        <v>50</v>
      </c>
      <c r="M636" s="12">
        <v>0</v>
      </c>
      <c r="N636" s="12">
        <f t="shared" si="67"/>
        <v>50</v>
      </c>
      <c r="O636" s="12">
        <v>50</v>
      </c>
      <c r="P636" s="12">
        <v>0</v>
      </c>
      <c r="Q636" s="12">
        <f t="shared" si="68"/>
        <v>50</v>
      </c>
      <c r="R636" s="154" t="s">
        <v>48</v>
      </c>
    </row>
    <row r="637" spans="1:18" ht="12.75" customHeight="1">
      <c r="A637" s="154">
        <v>38</v>
      </c>
      <c r="B637" s="13" t="s">
        <v>2285</v>
      </c>
      <c r="C637" s="13" t="s">
        <v>141</v>
      </c>
      <c r="D637" s="13" t="s">
        <v>2395</v>
      </c>
      <c r="E637" s="13" t="s">
        <v>2283</v>
      </c>
      <c r="F637" s="13" t="s">
        <v>2305</v>
      </c>
      <c r="G637" s="13" t="s">
        <v>2372</v>
      </c>
      <c r="H637" s="13" t="s">
        <v>2396</v>
      </c>
      <c r="I637" s="13" t="s">
        <v>2397</v>
      </c>
      <c r="J637" s="13" t="s">
        <v>44</v>
      </c>
      <c r="K637" s="158">
        <v>5</v>
      </c>
      <c r="L637" s="12">
        <v>3798</v>
      </c>
      <c r="M637" s="12">
        <v>0</v>
      </c>
      <c r="N637" s="12">
        <f t="shared" si="67"/>
        <v>3798</v>
      </c>
      <c r="O637" s="12">
        <v>3798</v>
      </c>
      <c r="P637" s="12">
        <v>0</v>
      </c>
      <c r="Q637" s="12">
        <f t="shared" si="68"/>
        <v>3798</v>
      </c>
      <c r="R637" s="154" t="s">
        <v>48</v>
      </c>
    </row>
    <row r="638" spans="1:18" ht="12.75" customHeight="1">
      <c r="A638" s="154">
        <v>39</v>
      </c>
      <c r="B638" s="13" t="s">
        <v>2285</v>
      </c>
      <c r="C638" s="13" t="s">
        <v>141</v>
      </c>
      <c r="D638" s="13" t="s">
        <v>2242</v>
      </c>
      <c r="E638" s="13">
        <v>20</v>
      </c>
      <c r="F638" s="13" t="s">
        <v>2305</v>
      </c>
      <c r="G638" s="13" t="s">
        <v>2372</v>
      </c>
      <c r="H638" s="13" t="s">
        <v>2398</v>
      </c>
      <c r="I638" s="13" t="s">
        <v>2399</v>
      </c>
      <c r="J638" s="13" t="s">
        <v>44</v>
      </c>
      <c r="K638" s="158">
        <v>5</v>
      </c>
      <c r="L638" s="12">
        <v>485</v>
      </c>
      <c r="M638" s="12">
        <v>0</v>
      </c>
      <c r="N638" s="12">
        <f t="shared" si="67"/>
        <v>485</v>
      </c>
      <c r="O638" s="12">
        <v>485</v>
      </c>
      <c r="P638" s="12">
        <v>0</v>
      </c>
      <c r="Q638" s="12">
        <f t="shared" si="68"/>
        <v>485</v>
      </c>
      <c r="R638" s="154" t="s">
        <v>48</v>
      </c>
    </row>
    <row r="639" spans="1:18" ht="12.75" customHeight="1">
      <c r="A639" s="154">
        <v>40</v>
      </c>
      <c r="B639" s="13" t="s">
        <v>2285</v>
      </c>
      <c r="C639" s="26" t="s">
        <v>141</v>
      </c>
      <c r="D639" s="26" t="s">
        <v>2400</v>
      </c>
      <c r="E639" s="26">
        <v>13</v>
      </c>
      <c r="F639" s="26" t="s">
        <v>2305</v>
      </c>
      <c r="G639" s="26" t="s">
        <v>2372</v>
      </c>
      <c r="H639" s="26" t="s">
        <v>2401</v>
      </c>
      <c r="I639" s="26" t="s">
        <v>2402</v>
      </c>
      <c r="J639" s="115" t="s">
        <v>44</v>
      </c>
      <c r="K639" s="33">
        <v>5</v>
      </c>
      <c r="L639" s="12">
        <v>1575</v>
      </c>
      <c r="M639" s="12">
        <v>0</v>
      </c>
      <c r="N639" s="12">
        <f t="shared" si="67"/>
        <v>1575</v>
      </c>
      <c r="O639" s="12">
        <v>1575</v>
      </c>
      <c r="P639" s="12">
        <v>0</v>
      </c>
      <c r="Q639" s="12">
        <f t="shared" si="68"/>
        <v>1575</v>
      </c>
      <c r="R639" s="154" t="s">
        <v>48</v>
      </c>
    </row>
    <row r="640" spans="1:18" ht="12.75" customHeight="1">
      <c r="A640" s="154">
        <v>41</v>
      </c>
      <c r="B640" s="13" t="s">
        <v>2285</v>
      </c>
      <c r="C640" s="26" t="s">
        <v>141</v>
      </c>
      <c r="D640" s="26" t="s">
        <v>2403</v>
      </c>
      <c r="E640" s="26" t="s">
        <v>2283</v>
      </c>
      <c r="F640" s="26" t="s">
        <v>2305</v>
      </c>
      <c r="G640" s="26" t="s">
        <v>2372</v>
      </c>
      <c r="H640" s="26" t="s">
        <v>2404</v>
      </c>
      <c r="I640" s="26" t="s">
        <v>2405</v>
      </c>
      <c r="J640" s="115" t="s">
        <v>43</v>
      </c>
      <c r="K640" s="33">
        <v>40</v>
      </c>
      <c r="L640" s="12">
        <v>63712</v>
      </c>
      <c r="M640" s="12">
        <v>0</v>
      </c>
      <c r="N640" s="12">
        <f t="shared" si="67"/>
        <v>63712</v>
      </c>
      <c r="O640" s="12">
        <v>63712</v>
      </c>
      <c r="P640" s="12">
        <v>0</v>
      </c>
      <c r="Q640" s="12">
        <f t="shared" si="68"/>
        <v>63712</v>
      </c>
      <c r="R640" s="154" t="s">
        <v>48</v>
      </c>
    </row>
    <row r="641" spans="1:18" ht="12.75" customHeight="1">
      <c r="A641" s="154">
        <v>42</v>
      </c>
      <c r="B641" s="13" t="s">
        <v>2285</v>
      </c>
      <c r="C641" s="26" t="s">
        <v>141</v>
      </c>
      <c r="D641" s="26" t="s">
        <v>2406</v>
      </c>
      <c r="E641" s="26" t="s">
        <v>2407</v>
      </c>
      <c r="F641" s="26" t="s">
        <v>2408</v>
      </c>
      <c r="G641" s="26" t="s">
        <v>2297</v>
      </c>
      <c r="H641" s="26" t="s">
        <v>2409</v>
      </c>
      <c r="I641" s="26" t="s">
        <v>2410</v>
      </c>
      <c r="J641" s="33" t="s">
        <v>44</v>
      </c>
      <c r="K641" s="33">
        <v>7</v>
      </c>
      <c r="L641" s="12">
        <v>858</v>
      </c>
      <c r="M641" s="12">
        <v>0</v>
      </c>
      <c r="N641" s="12">
        <f t="shared" si="67"/>
        <v>858</v>
      </c>
      <c r="O641" s="12">
        <v>858</v>
      </c>
      <c r="P641" s="12">
        <v>0</v>
      </c>
      <c r="Q641" s="12">
        <f t="shared" si="68"/>
        <v>858</v>
      </c>
      <c r="R641" s="154" t="s">
        <v>48</v>
      </c>
    </row>
    <row r="642" spans="1:18" ht="12.75" customHeight="1">
      <c r="A642" s="154">
        <v>43</v>
      </c>
      <c r="B642" s="13" t="s">
        <v>2285</v>
      </c>
      <c r="C642" s="26" t="s">
        <v>141</v>
      </c>
      <c r="D642" s="26" t="s">
        <v>2411</v>
      </c>
      <c r="E642" s="26" t="s">
        <v>2412</v>
      </c>
      <c r="F642" s="26" t="s">
        <v>2296</v>
      </c>
      <c r="G642" s="26" t="s">
        <v>2297</v>
      </c>
      <c r="H642" s="26" t="s">
        <v>2413</v>
      </c>
      <c r="I642" s="26" t="s">
        <v>2414</v>
      </c>
      <c r="J642" s="33" t="s">
        <v>44</v>
      </c>
      <c r="K642" s="33">
        <v>8</v>
      </c>
      <c r="L642" s="12">
        <v>3092</v>
      </c>
      <c r="M642" s="12">
        <v>0</v>
      </c>
      <c r="N642" s="12">
        <f t="shared" si="67"/>
        <v>3092</v>
      </c>
      <c r="O642" s="12">
        <v>3092</v>
      </c>
      <c r="P642" s="12">
        <v>0</v>
      </c>
      <c r="Q642" s="12">
        <f t="shared" si="68"/>
        <v>3092</v>
      </c>
      <c r="R642" s="154" t="s">
        <v>48</v>
      </c>
    </row>
    <row r="643" spans="1:18" ht="12.75" customHeight="1">
      <c r="A643" s="154">
        <v>44</v>
      </c>
      <c r="B643" s="13" t="s">
        <v>2285</v>
      </c>
      <c r="C643" s="13" t="s">
        <v>141</v>
      </c>
      <c r="D643" s="13" t="s">
        <v>2411</v>
      </c>
      <c r="E643" s="13" t="s">
        <v>2415</v>
      </c>
      <c r="F643" s="13" t="s">
        <v>2296</v>
      </c>
      <c r="G643" s="13" t="s">
        <v>2297</v>
      </c>
      <c r="H643" s="13" t="s">
        <v>2416</v>
      </c>
      <c r="I643" s="13" t="s">
        <v>2417</v>
      </c>
      <c r="J643" s="13" t="s">
        <v>44</v>
      </c>
      <c r="K643" s="158">
        <v>6</v>
      </c>
      <c r="L643" s="12">
        <v>702</v>
      </c>
      <c r="M643" s="12">
        <v>0</v>
      </c>
      <c r="N643" s="12">
        <f t="shared" si="67"/>
        <v>702</v>
      </c>
      <c r="O643" s="12">
        <v>702</v>
      </c>
      <c r="P643" s="12">
        <v>0</v>
      </c>
      <c r="Q643" s="12">
        <f t="shared" si="68"/>
        <v>702</v>
      </c>
      <c r="R643" s="154" t="s">
        <v>48</v>
      </c>
    </row>
    <row r="644" spans="1:18" ht="12.75" customHeight="1">
      <c r="A644" s="154">
        <v>45</v>
      </c>
      <c r="B644" s="13" t="s">
        <v>2285</v>
      </c>
      <c r="C644" s="26" t="s">
        <v>141</v>
      </c>
      <c r="D644" s="26" t="s">
        <v>2283</v>
      </c>
      <c r="E644" s="26" t="s">
        <v>2418</v>
      </c>
      <c r="F644" s="26" t="s">
        <v>2281</v>
      </c>
      <c r="G644" s="26" t="s">
        <v>2282</v>
      </c>
      <c r="H644" s="26" t="s">
        <v>2419</v>
      </c>
      <c r="I644" s="26" t="s">
        <v>2420</v>
      </c>
      <c r="J644" s="33" t="s">
        <v>44</v>
      </c>
      <c r="K644" s="33">
        <v>15</v>
      </c>
      <c r="L644" s="12">
        <v>6048</v>
      </c>
      <c r="M644" s="12">
        <v>0</v>
      </c>
      <c r="N644" s="12">
        <f t="shared" si="67"/>
        <v>6048</v>
      </c>
      <c r="O644" s="12">
        <v>6048</v>
      </c>
      <c r="P644" s="12">
        <v>0</v>
      </c>
      <c r="Q644" s="12">
        <f t="shared" si="68"/>
        <v>6048</v>
      </c>
      <c r="R644" s="154" t="s">
        <v>48</v>
      </c>
    </row>
    <row r="645" spans="1:18" ht="12.75" customHeight="1">
      <c r="A645" s="154">
        <v>46</v>
      </c>
      <c r="B645" s="13" t="s">
        <v>2285</v>
      </c>
      <c r="C645" s="26" t="s">
        <v>141</v>
      </c>
      <c r="D645" s="26" t="s">
        <v>480</v>
      </c>
      <c r="E645" s="26" t="s">
        <v>2283</v>
      </c>
      <c r="F645" s="26" t="s">
        <v>2305</v>
      </c>
      <c r="G645" s="26" t="s">
        <v>2421</v>
      </c>
      <c r="H645" s="26" t="s">
        <v>2422</v>
      </c>
      <c r="I645" s="26" t="s">
        <v>2423</v>
      </c>
      <c r="J645" s="115" t="s">
        <v>44</v>
      </c>
      <c r="K645" s="33">
        <v>3.3</v>
      </c>
      <c r="L645" s="12">
        <v>207</v>
      </c>
      <c r="M645" s="12">
        <v>0</v>
      </c>
      <c r="N645" s="12">
        <f t="shared" si="67"/>
        <v>207</v>
      </c>
      <c r="O645" s="12">
        <v>207</v>
      </c>
      <c r="P645" s="12">
        <v>0</v>
      </c>
      <c r="Q645" s="12">
        <f t="shared" si="68"/>
        <v>207</v>
      </c>
      <c r="R645" s="154" t="s">
        <v>48</v>
      </c>
    </row>
    <row r="646" spans="1:18" ht="12.75" customHeight="1">
      <c r="A646" s="154">
        <v>47</v>
      </c>
      <c r="B646" s="13" t="s">
        <v>2285</v>
      </c>
      <c r="C646" s="13" t="s">
        <v>141</v>
      </c>
      <c r="D646" s="13" t="s">
        <v>2283</v>
      </c>
      <c r="E646" s="13" t="s">
        <v>2283</v>
      </c>
      <c r="F646" s="13" t="s">
        <v>2305</v>
      </c>
      <c r="G646" s="154" t="s">
        <v>2424</v>
      </c>
      <c r="H646" s="13" t="s">
        <v>2425</v>
      </c>
      <c r="I646" s="13" t="s">
        <v>2426</v>
      </c>
      <c r="J646" s="116" t="s">
        <v>44</v>
      </c>
      <c r="K646" s="162">
        <v>4</v>
      </c>
      <c r="L646" s="12">
        <v>1721</v>
      </c>
      <c r="M646" s="12">
        <v>0</v>
      </c>
      <c r="N646" s="12">
        <f t="shared" si="67"/>
        <v>1721</v>
      </c>
      <c r="O646" s="12">
        <v>1721</v>
      </c>
      <c r="P646" s="12">
        <v>0</v>
      </c>
      <c r="Q646" s="12">
        <f t="shared" si="68"/>
        <v>1721</v>
      </c>
      <c r="R646" s="154" t="s">
        <v>48</v>
      </c>
    </row>
    <row r="647" spans="1:18" ht="12.75" customHeight="1">
      <c r="A647" s="154">
        <v>48</v>
      </c>
      <c r="B647" s="13" t="s">
        <v>2285</v>
      </c>
      <c r="C647" s="13" t="s">
        <v>141</v>
      </c>
      <c r="D647" s="13" t="s">
        <v>2283</v>
      </c>
      <c r="E647" s="13" t="s">
        <v>2283</v>
      </c>
      <c r="F647" s="13" t="s">
        <v>2305</v>
      </c>
      <c r="G647" s="127" t="s">
        <v>2427</v>
      </c>
      <c r="H647" s="13" t="s">
        <v>2428</v>
      </c>
      <c r="I647" s="13" t="s">
        <v>2429</v>
      </c>
      <c r="J647" s="116" t="s">
        <v>44</v>
      </c>
      <c r="K647" s="162">
        <v>5</v>
      </c>
      <c r="L647" s="12">
        <v>139</v>
      </c>
      <c r="M647" s="12">
        <v>0</v>
      </c>
      <c r="N647" s="12">
        <f t="shared" si="67"/>
        <v>139</v>
      </c>
      <c r="O647" s="12">
        <v>139</v>
      </c>
      <c r="P647" s="12">
        <v>0</v>
      </c>
      <c r="Q647" s="12">
        <f t="shared" si="68"/>
        <v>139</v>
      </c>
      <c r="R647" s="154" t="s">
        <v>48</v>
      </c>
    </row>
    <row r="648" spans="1:18" ht="12.75" customHeight="1">
      <c r="A648" s="154">
        <v>49</v>
      </c>
      <c r="B648" s="13" t="s">
        <v>2285</v>
      </c>
      <c r="C648" s="13" t="s">
        <v>141</v>
      </c>
      <c r="D648" s="13" t="s">
        <v>2430</v>
      </c>
      <c r="E648" s="13" t="s">
        <v>2283</v>
      </c>
      <c r="F648" s="13" t="s">
        <v>2305</v>
      </c>
      <c r="G648" s="127" t="s">
        <v>2427</v>
      </c>
      <c r="H648" s="26" t="s">
        <v>2431</v>
      </c>
      <c r="I648" s="26" t="s">
        <v>2432</v>
      </c>
      <c r="J648" s="117" t="s">
        <v>44</v>
      </c>
      <c r="K648" s="33">
        <v>4</v>
      </c>
      <c r="L648" s="12">
        <v>77</v>
      </c>
      <c r="M648" s="12">
        <v>0</v>
      </c>
      <c r="N648" s="12">
        <f t="shared" si="67"/>
        <v>77</v>
      </c>
      <c r="O648" s="12">
        <v>77</v>
      </c>
      <c r="P648" s="12">
        <v>0</v>
      </c>
      <c r="Q648" s="12">
        <f t="shared" si="68"/>
        <v>77</v>
      </c>
      <c r="R648" s="154" t="s">
        <v>48</v>
      </c>
    </row>
    <row r="649" spans="1:18" ht="12.75" customHeight="1">
      <c r="A649" s="154">
        <v>50</v>
      </c>
      <c r="B649" s="13" t="s">
        <v>2285</v>
      </c>
      <c r="C649" s="13" t="s">
        <v>141</v>
      </c>
      <c r="D649" s="13" t="s">
        <v>2283</v>
      </c>
      <c r="E649" s="13" t="s">
        <v>2283</v>
      </c>
      <c r="F649" s="13" t="s">
        <v>2305</v>
      </c>
      <c r="G649" s="154" t="s">
        <v>2433</v>
      </c>
      <c r="H649" s="13" t="s">
        <v>2434</v>
      </c>
      <c r="I649" s="13" t="s">
        <v>2435</v>
      </c>
      <c r="J649" s="116" t="s">
        <v>44</v>
      </c>
      <c r="K649" s="158">
        <v>13</v>
      </c>
      <c r="L649" s="12">
        <v>11477</v>
      </c>
      <c r="M649" s="12">
        <v>0</v>
      </c>
      <c r="N649" s="12">
        <f t="shared" si="67"/>
        <v>11477</v>
      </c>
      <c r="O649" s="12">
        <v>11477</v>
      </c>
      <c r="P649" s="12">
        <v>0</v>
      </c>
      <c r="Q649" s="12">
        <f t="shared" si="68"/>
        <v>11477</v>
      </c>
      <c r="R649" s="154" t="s">
        <v>48</v>
      </c>
    </row>
    <row r="650" spans="1:18" ht="12.75" customHeight="1">
      <c r="A650" s="154">
        <v>51</v>
      </c>
      <c r="B650" s="13" t="s">
        <v>2285</v>
      </c>
      <c r="C650" s="13" t="s">
        <v>141</v>
      </c>
      <c r="D650" s="13" t="s">
        <v>2283</v>
      </c>
      <c r="E650" s="13" t="s">
        <v>2436</v>
      </c>
      <c r="F650" s="13" t="s">
        <v>2305</v>
      </c>
      <c r="G650" s="127" t="s">
        <v>2433</v>
      </c>
      <c r="H650" s="13" t="s">
        <v>2437</v>
      </c>
      <c r="I650" s="13" t="s">
        <v>2438</v>
      </c>
      <c r="J650" s="116" t="s">
        <v>44</v>
      </c>
      <c r="K650" s="158">
        <v>10</v>
      </c>
      <c r="L650" s="12">
        <v>3680</v>
      </c>
      <c r="M650" s="12">
        <v>0</v>
      </c>
      <c r="N650" s="12">
        <f t="shared" si="67"/>
        <v>3680</v>
      </c>
      <c r="O650" s="12">
        <v>3680</v>
      </c>
      <c r="P650" s="12">
        <v>0</v>
      </c>
      <c r="Q650" s="12">
        <f t="shared" si="68"/>
        <v>3680</v>
      </c>
      <c r="R650" s="154" t="s">
        <v>48</v>
      </c>
    </row>
    <row r="651" spans="1:18" ht="12.75" customHeight="1">
      <c r="A651" s="154">
        <v>52</v>
      </c>
      <c r="B651" s="13" t="s">
        <v>2285</v>
      </c>
      <c r="C651" s="13" t="s">
        <v>141</v>
      </c>
      <c r="D651" s="13" t="s">
        <v>2283</v>
      </c>
      <c r="E651" s="13" t="s">
        <v>2439</v>
      </c>
      <c r="F651" s="13" t="s">
        <v>2305</v>
      </c>
      <c r="G651" s="127" t="s">
        <v>2433</v>
      </c>
      <c r="H651" s="26" t="s">
        <v>2440</v>
      </c>
      <c r="I651" s="26" t="s">
        <v>2441</v>
      </c>
      <c r="J651" s="117" t="s">
        <v>44</v>
      </c>
      <c r="K651" s="33">
        <v>10</v>
      </c>
      <c r="L651" s="12">
        <v>7673</v>
      </c>
      <c r="M651" s="12">
        <v>0</v>
      </c>
      <c r="N651" s="12">
        <f t="shared" si="67"/>
        <v>7673</v>
      </c>
      <c r="O651" s="12">
        <v>7673</v>
      </c>
      <c r="P651" s="12">
        <v>0</v>
      </c>
      <c r="Q651" s="12">
        <f t="shared" si="68"/>
        <v>7673</v>
      </c>
      <c r="R651" s="154" t="s">
        <v>48</v>
      </c>
    </row>
    <row r="652" spans="1:18" ht="12.75" customHeight="1">
      <c r="A652" s="154">
        <v>53</v>
      </c>
      <c r="B652" s="13" t="s">
        <v>2285</v>
      </c>
      <c r="C652" s="13" t="s">
        <v>141</v>
      </c>
      <c r="D652" s="13" t="s">
        <v>2283</v>
      </c>
      <c r="E652" s="13" t="s">
        <v>2439</v>
      </c>
      <c r="F652" s="13" t="s">
        <v>2305</v>
      </c>
      <c r="G652" s="13" t="s">
        <v>2433</v>
      </c>
      <c r="H652" s="26" t="s">
        <v>2442</v>
      </c>
      <c r="I652" s="26" t="s">
        <v>2443</v>
      </c>
      <c r="J652" s="117" t="s">
        <v>44</v>
      </c>
      <c r="K652" s="33">
        <v>10</v>
      </c>
      <c r="L652" s="12">
        <v>4358</v>
      </c>
      <c r="M652" s="12">
        <v>0</v>
      </c>
      <c r="N652" s="12">
        <f t="shared" si="67"/>
        <v>4358</v>
      </c>
      <c r="O652" s="12">
        <v>4358</v>
      </c>
      <c r="P652" s="12">
        <v>0</v>
      </c>
      <c r="Q652" s="12">
        <f t="shared" si="68"/>
        <v>4358</v>
      </c>
      <c r="R652" s="154" t="s">
        <v>48</v>
      </c>
    </row>
    <row r="653" spans="1:18" ht="12.75" customHeight="1">
      <c r="A653" s="154">
        <v>54</v>
      </c>
      <c r="B653" s="13" t="s">
        <v>2285</v>
      </c>
      <c r="C653" s="13" t="s">
        <v>141</v>
      </c>
      <c r="D653" s="13" t="s">
        <v>2283</v>
      </c>
      <c r="E653" s="13" t="s">
        <v>2444</v>
      </c>
      <c r="F653" s="13" t="s">
        <v>2305</v>
      </c>
      <c r="G653" s="127" t="s">
        <v>2433</v>
      </c>
      <c r="H653" s="26" t="s">
        <v>2445</v>
      </c>
      <c r="I653" s="26" t="s">
        <v>2446</v>
      </c>
      <c r="J653" s="117" t="s">
        <v>44</v>
      </c>
      <c r="K653" s="33">
        <v>10</v>
      </c>
      <c r="L653" s="12">
        <v>7434</v>
      </c>
      <c r="M653" s="12">
        <v>0</v>
      </c>
      <c r="N653" s="12">
        <f t="shared" si="67"/>
        <v>7434</v>
      </c>
      <c r="O653" s="12">
        <v>7434</v>
      </c>
      <c r="P653" s="12">
        <v>0</v>
      </c>
      <c r="Q653" s="12">
        <f t="shared" si="68"/>
        <v>7434</v>
      </c>
      <c r="R653" s="154" t="s">
        <v>48</v>
      </c>
    </row>
    <row r="654" spans="1:18" ht="12.75" customHeight="1">
      <c r="A654" s="154">
        <v>55</v>
      </c>
      <c r="B654" s="13" t="s">
        <v>2285</v>
      </c>
      <c r="C654" s="13" t="s">
        <v>141</v>
      </c>
      <c r="D654" s="13" t="s">
        <v>2447</v>
      </c>
      <c r="E654" s="13" t="s">
        <v>2283</v>
      </c>
      <c r="F654" s="13" t="s">
        <v>2305</v>
      </c>
      <c r="G654" s="127" t="s">
        <v>2448</v>
      </c>
      <c r="H654" s="26" t="s">
        <v>2449</v>
      </c>
      <c r="I654" s="26" t="s">
        <v>2450</v>
      </c>
      <c r="J654" s="117" t="s">
        <v>44</v>
      </c>
      <c r="K654" s="33">
        <v>5</v>
      </c>
      <c r="L654" s="12">
        <v>529</v>
      </c>
      <c r="M654" s="12">
        <v>0</v>
      </c>
      <c r="N654" s="12">
        <f t="shared" si="67"/>
        <v>529</v>
      </c>
      <c r="O654" s="12">
        <v>529</v>
      </c>
      <c r="P654" s="12">
        <v>0</v>
      </c>
      <c r="Q654" s="12">
        <f t="shared" si="68"/>
        <v>529</v>
      </c>
      <c r="R654" s="154" t="s">
        <v>48</v>
      </c>
    </row>
    <row r="655" spans="1:18" ht="12.75" customHeight="1">
      <c r="A655" s="154">
        <v>56</v>
      </c>
      <c r="B655" s="13" t="s">
        <v>2285</v>
      </c>
      <c r="C655" s="26" t="s">
        <v>141</v>
      </c>
      <c r="D655" s="26" t="s">
        <v>2447</v>
      </c>
      <c r="E655" s="26" t="s">
        <v>2283</v>
      </c>
      <c r="F655" s="26" t="s">
        <v>2305</v>
      </c>
      <c r="G655" s="26" t="s">
        <v>2448</v>
      </c>
      <c r="H655" s="26" t="s">
        <v>2451</v>
      </c>
      <c r="I655" s="26" t="s">
        <v>2452</v>
      </c>
      <c r="J655" s="115" t="s">
        <v>44</v>
      </c>
      <c r="K655" s="33">
        <v>5</v>
      </c>
      <c r="L655" s="12">
        <v>7988</v>
      </c>
      <c r="M655" s="12">
        <v>0</v>
      </c>
      <c r="N655" s="12">
        <f t="shared" si="67"/>
        <v>7988</v>
      </c>
      <c r="O655" s="12">
        <v>7988</v>
      </c>
      <c r="P655" s="12">
        <v>0</v>
      </c>
      <c r="Q655" s="12">
        <f t="shared" si="68"/>
        <v>7988</v>
      </c>
      <c r="R655" s="154" t="s">
        <v>48</v>
      </c>
    </row>
    <row r="656" spans="1:18" ht="12.75" customHeight="1">
      <c r="A656" s="154">
        <v>57</v>
      </c>
      <c r="B656" s="13" t="s">
        <v>2285</v>
      </c>
      <c r="C656" s="13" t="s">
        <v>141</v>
      </c>
      <c r="D656" s="13" t="s">
        <v>2453</v>
      </c>
      <c r="E656" s="13" t="s">
        <v>2283</v>
      </c>
      <c r="F656" s="13" t="s">
        <v>2305</v>
      </c>
      <c r="G656" s="127" t="s">
        <v>2448</v>
      </c>
      <c r="H656" s="13" t="s">
        <v>2454</v>
      </c>
      <c r="I656" s="13" t="s">
        <v>2455</v>
      </c>
      <c r="J656" s="13" t="s">
        <v>44</v>
      </c>
      <c r="K656" s="158">
        <v>5</v>
      </c>
      <c r="L656" s="12">
        <v>3700</v>
      </c>
      <c r="M656" s="12">
        <v>0</v>
      </c>
      <c r="N656" s="12">
        <f t="shared" si="67"/>
        <v>3700</v>
      </c>
      <c r="O656" s="12">
        <v>3700</v>
      </c>
      <c r="P656" s="12">
        <v>0</v>
      </c>
      <c r="Q656" s="12">
        <f t="shared" si="68"/>
        <v>3700</v>
      </c>
      <c r="R656" s="154" t="s">
        <v>48</v>
      </c>
    </row>
    <row r="657" spans="1:18" ht="12.75" customHeight="1">
      <c r="A657" s="154">
        <v>58</v>
      </c>
      <c r="B657" s="13" t="s">
        <v>2285</v>
      </c>
      <c r="C657" s="13" t="s">
        <v>141</v>
      </c>
      <c r="D657" s="13" t="s">
        <v>2283</v>
      </c>
      <c r="E657" s="13">
        <v>35</v>
      </c>
      <c r="F657" s="13" t="s">
        <v>2305</v>
      </c>
      <c r="G657" s="127" t="s">
        <v>2456</v>
      </c>
      <c r="H657" s="13" t="s">
        <v>2457</v>
      </c>
      <c r="I657" s="13" t="s">
        <v>2458</v>
      </c>
      <c r="J657" s="13" t="s">
        <v>44</v>
      </c>
      <c r="K657" s="158">
        <v>29</v>
      </c>
      <c r="L657" s="12">
        <v>33408</v>
      </c>
      <c r="M657" s="12">
        <v>0</v>
      </c>
      <c r="N657" s="12">
        <f t="shared" si="67"/>
        <v>33408</v>
      </c>
      <c r="O657" s="12">
        <v>33408</v>
      </c>
      <c r="P657" s="12">
        <v>0</v>
      </c>
      <c r="Q657" s="12">
        <f t="shared" si="68"/>
        <v>33408</v>
      </c>
      <c r="R657" s="154" t="s">
        <v>48</v>
      </c>
    </row>
    <row r="658" spans="1:18" ht="12.75" customHeight="1">
      <c r="A658" s="154">
        <v>59</v>
      </c>
      <c r="B658" s="13" t="s">
        <v>2285</v>
      </c>
      <c r="C658" s="26" t="s">
        <v>141</v>
      </c>
      <c r="D658" s="26" t="s">
        <v>2283</v>
      </c>
      <c r="E658" s="26" t="s">
        <v>2283</v>
      </c>
      <c r="F658" s="26" t="s">
        <v>2305</v>
      </c>
      <c r="G658" s="26" t="s">
        <v>2459</v>
      </c>
      <c r="H658" s="26" t="s">
        <v>2460</v>
      </c>
      <c r="I658" s="26" t="s">
        <v>2461</v>
      </c>
      <c r="J658" s="33" t="s">
        <v>44</v>
      </c>
      <c r="K658" s="33">
        <v>10</v>
      </c>
      <c r="L658" s="12">
        <v>313</v>
      </c>
      <c r="M658" s="12">
        <v>0</v>
      </c>
      <c r="N658" s="12">
        <f t="shared" si="67"/>
        <v>313</v>
      </c>
      <c r="O658" s="12">
        <v>313</v>
      </c>
      <c r="P658" s="12">
        <v>0</v>
      </c>
      <c r="Q658" s="12">
        <f t="shared" si="68"/>
        <v>313</v>
      </c>
      <c r="R658" s="154" t="s">
        <v>48</v>
      </c>
    </row>
    <row r="659" spans="1:18" ht="12.75" customHeight="1">
      <c r="A659" s="154">
        <v>60</v>
      </c>
      <c r="B659" s="13" t="s">
        <v>2285</v>
      </c>
      <c r="C659" s="26" t="s">
        <v>141</v>
      </c>
      <c r="D659" s="26" t="s">
        <v>2283</v>
      </c>
      <c r="E659" s="26" t="s">
        <v>2283</v>
      </c>
      <c r="F659" s="26" t="s">
        <v>2305</v>
      </c>
      <c r="G659" s="26" t="s">
        <v>2421</v>
      </c>
      <c r="H659" s="26" t="s">
        <v>2462</v>
      </c>
      <c r="I659" s="26" t="s">
        <v>2463</v>
      </c>
      <c r="J659" s="33" t="s">
        <v>44</v>
      </c>
      <c r="K659" s="33">
        <v>15</v>
      </c>
      <c r="L659" s="12">
        <v>5737</v>
      </c>
      <c r="M659" s="12">
        <v>0</v>
      </c>
      <c r="N659" s="12">
        <f t="shared" si="67"/>
        <v>5737</v>
      </c>
      <c r="O659" s="12">
        <v>5737</v>
      </c>
      <c r="P659" s="12">
        <v>0</v>
      </c>
      <c r="Q659" s="12">
        <f t="shared" si="68"/>
        <v>5737</v>
      </c>
      <c r="R659" s="154" t="s">
        <v>48</v>
      </c>
    </row>
    <row r="660" spans="1:18" ht="12.75" customHeight="1">
      <c r="A660" s="154">
        <v>61</v>
      </c>
      <c r="B660" s="13" t="s">
        <v>2285</v>
      </c>
      <c r="C660" s="26" t="s">
        <v>141</v>
      </c>
      <c r="D660" s="26" t="s">
        <v>2464</v>
      </c>
      <c r="E660" s="26" t="s">
        <v>2465</v>
      </c>
      <c r="F660" s="26" t="s">
        <v>2305</v>
      </c>
      <c r="G660" s="26" t="s">
        <v>2421</v>
      </c>
      <c r="H660" s="26" t="s">
        <v>2466</v>
      </c>
      <c r="I660" s="26" t="s">
        <v>2467</v>
      </c>
      <c r="J660" s="33" t="s">
        <v>44</v>
      </c>
      <c r="K660" s="33">
        <v>7</v>
      </c>
      <c r="L660" s="12">
        <v>478</v>
      </c>
      <c r="M660" s="12">
        <v>0</v>
      </c>
      <c r="N660" s="12">
        <f t="shared" si="67"/>
        <v>478</v>
      </c>
      <c r="O660" s="12">
        <v>478</v>
      </c>
      <c r="P660" s="12">
        <v>0</v>
      </c>
      <c r="Q660" s="12">
        <f t="shared" si="68"/>
        <v>478</v>
      </c>
      <c r="R660" s="154" t="s">
        <v>48</v>
      </c>
    </row>
    <row r="661" spans="1:18" ht="12.75" customHeight="1">
      <c r="A661" s="154">
        <v>62</v>
      </c>
      <c r="B661" s="13" t="s">
        <v>2285</v>
      </c>
      <c r="C661" s="26" t="s">
        <v>152</v>
      </c>
      <c r="D661" s="26" t="s">
        <v>2283</v>
      </c>
      <c r="E661" s="26" t="s">
        <v>2468</v>
      </c>
      <c r="F661" s="26" t="s">
        <v>2281</v>
      </c>
      <c r="G661" s="26" t="s">
        <v>2469</v>
      </c>
      <c r="H661" s="26" t="s">
        <v>2470</v>
      </c>
      <c r="I661" s="26" t="s">
        <v>2471</v>
      </c>
      <c r="J661" s="115" t="s">
        <v>44</v>
      </c>
      <c r="K661" s="33">
        <v>36</v>
      </c>
      <c r="L661" s="12">
        <v>101232</v>
      </c>
      <c r="M661" s="12">
        <v>0</v>
      </c>
      <c r="N661" s="12">
        <f t="shared" si="67"/>
        <v>101232</v>
      </c>
      <c r="O661" s="12">
        <v>101232</v>
      </c>
      <c r="P661" s="12">
        <v>0</v>
      </c>
      <c r="Q661" s="12">
        <f t="shared" si="68"/>
        <v>101232</v>
      </c>
      <c r="R661" s="154" t="s">
        <v>48</v>
      </c>
    </row>
    <row r="662" spans="1:18" ht="12.75" customHeight="1">
      <c r="A662" s="154">
        <v>63</v>
      </c>
      <c r="B662" s="13" t="s">
        <v>2285</v>
      </c>
      <c r="C662" s="26" t="s">
        <v>141</v>
      </c>
      <c r="D662" s="26" t="s">
        <v>2244</v>
      </c>
      <c r="E662" s="26" t="s">
        <v>299</v>
      </c>
      <c r="F662" s="26" t="s">
        <v>2305</v>
      </c>
      <c r="G662" s="26" t="s">
        <v>2306</v>
      </c>
      <c r="H662" s="26" t="s">
        <v>2472</v>
      </c>
      <c r="I662" s="26" t="s">
        <v>2473</v>
      </c>
      <c r="J662" s="115" t="s">
        <v>44</v>
      </c>
      <c r="K662" s="33">
        <v>7</v>
      </c>
      <c r="L662" s="12">
        <v>209</v>
      </c>
      <c r="M662" s="12">
        <v>0</v>
      </c>
      <c r="N662" s="12">
        <f t="shared" si="67"/>
        <v>209</v>
      </c>
      <c r="O662" s="12">
        <v>209</v>
      </c>
      <c r="P662" s="12">
        <v>0</v>
      </c>
      <c r="Q662" s="12">
        <f t="shared" si="68"/>
        <v>209</v>
      </c>
      <c r="R662" s="154" t="s">
        <v>48</v>
      </c>
    </row>
    <row r="663" spans="1:18" ht="12.75" customHeight="1">
      <c r="A663" s="154">
        <v>64</v>
      </c>
      <c r="B663" s="13" t="s">
        <v>2285</v>
      </c>
      <c r="C663" s="26" t="s">
        <v>141</v>
      </c>
      <c r="D663" s="26" t="s">
        <v>2474</v>
      </c>
      <c r="E663" s="26" t="s">
        <v>2475</v>
      </c>
      <c r="F663" s="26" t="s">
        <v>2305</v>
      </c>
      <c r="G663" s="26" t="s">
        <v>2306</v>
      </c>
      <c r="H663" s="26" t="s">
        <v>2476</v>
      </c>
      <c r="I663" s="26" t="s">
        <v>2477</v>
      </c>
      <c r="J663" s="33" t="s">
        <v>44</v>
      </c>
      <c r="K663" s="33">
        <v>6</v>
      </c>
      <c r="L663" s="12">
        <v>1369</v>
      </c>
      <c r="M663" s="12">
        <v>0</v>
      </c>
      <c r="N663" s="12">
        <f t="shared" si="67"/>
        <v>1369</v>
      </c>
      <c r="O663" s="12">
        <v>1369</v>
      </c>
      <c r="P663" s="12">
        <v>0</v>
      </c>
      <c r="Q663" s="12">
        <f t="shared" si="68"/>
        <v>1369</v>
      </c>
      <c r="R663" s="154" t="s">
        <v>48</v>
      </c>
    </row>
    <row r="664" spans="1:18" ht="12.75" customHeight="1">
      <c r="A664" s="154">
        <v>65</v>
      </c>
      <c r="B664" s="13" t="s">
        <v>2285</v>
      </c>
      <c r="C664" s="26" t="s">
        <v>141</v>
      </c>
      <c r="D664" s="26" t="s">
        <v>2243</v>
      </c>
      <c r="E664" s="26" t="s">
        <v>2478</v>
      </c>
      <c r="F664" s="26" t="s">
        <v>2305</v>
      </c>
      <c r="G664" s="26" t="s">
        <v>2479</v>
      </c>
      <c r="H664" s="26" t="s">
        <v>2480</v>
      </c>
      <c r="I664" s="26" t="s">
        <v>2481</v>
      </c>
      <c r="J664" s="33" t="s">
        <v>44</v>
      </c>
      <c r="K664" s="33">
        <v>8</v>
      </c>
      <c r="L664" s="12">
        <v>1397</v>
      </c>
      <c r="M664" s="12">
        <v>0</v>
      </c>
      <c r="N664" s="12">
        <f t="shared" si="67"/>
        <v>1397</v>
      </c>
      <c r="O664" s="12">
        <v>1397</v>
      </c>
      <c r="P664" s="12">
        <v>0</v>
      </c>
      <c r="Q664" s="12">
        <f t="shared" si="68"/>
        <v>1397</v>
      </c>
      <c r="R664" s="154" t="s">
        <v>48</v>
      </c>
    </row>
    <row r="665" spans="1:18" ht="12.75" customHeight="1">
      <c r="A665" s="154">
        <v>66</v>
      </c>
      <c r="B665" s="13" t="s">
        <v>2285</v>
      </c>
      <c r="C665" s="13" t="s">
        <v>141</v>
      </c>
      <c r="D665" s="13" t="s">
        <v>2243</v>
      </c>
      <c r="E665" s="13" t="s">
        <v>2482</v>
      </c>
      <c r="F665" s="13" t="s">
        <v>2305</v>
      </c>
      <c r="G665" s="13" t="s">
        <v>2479</v>
      </c>
      <c r="H665" s="13" t="s">
        <v>2483</v>
      </c>
      <c r="I665" s="13" t="s">
        <v>2484</v>
      </c>
      <c r="J665" s="13" t="s">
        <v>44</v>
      </c>
      <c r="K665" s="158">
        <v>11</v>
      </c>
      <c r="L665" s="12">
        <v>0</v>
      </c>
      <c r="M665" s="12">
        <v>0</v>
      </c>
      <c r="N665" s="12">
        <f t="shared" ref="N665:N674" si="69">L665+M665</f>
        <v>0</v>
      </c>
      <c r="O665" s="12">
        <v>0</v>
      </c>
      <c r="P665" s="12">
        <v>0</v>
      </c>
      <c r="Q665" s="12">
        <f t="shared" si="68"/>
        <v>0</v>
      </c>
      <c r="R665" s="154" t="s">
        <v>48</v>
      </c>
    </row>
    <row r="666" spans="1:18" ht="12.75" customHeight="1">
      <c r="A666" s="154">
        <v>67</v>
      </c>
      <c r="B666" s="13" t="s">
        <v>2285</v>
      </c>
      <c r="C666" s="13" t="s">
        <v>141</v>
      </c>
      <c r="D666" s="26" t="s">
        <v>2485</v>
      </c>
      <c r="E666" s="26" t="s">
        <v>2486</v>
      </c>
      <c r="F666" s="26" t="s">
        <v>2281</v>
      </c>
      <c r="G666" s="26" t="s">
        <v>2284</v>
      </c>
      <c r="H666" s="26" t="s">
        <v>2586</v>
      </c>
      <c r="I666" s="26" t="s">
        <v>2487</v>
      </c>
      <c r="J666" s="33" t="s">
        <v>44</v>
      </c>
      <c r="K666" s="33">
        <v>7</v>
      </c>
      <c r="L666" s="12">
        <v>2990</v>
      </c>
      <c r="M666" s="12">
        <v>0</v>
      </c>
      <c r="N666" s="12">
        <f t="shared" si="69"/>
        <v>2990</v>
      </c>
      <c r="O666" s="12">
        <v>2990</v>
      </c>
      <c r="P666" s="12">
        <v>0</v>
      </c>
      <c r="Q666" s="12">
        <f t="shared" si="68"/>
        <v>2990</v>
      </c>
      <c r="R666" s="154" t="s">
        <v>48</v>
      </c>
    </row>
    <row r="667" spans="1:18" ht="12.75" customHeight="1">
      <c r="A667" s="154">
        <v>68</v>
      </c>
      <c r="B667" s="13" t="s">
        <v>2285</v>
      </c>
      <c r="C667" s="13" t="s">
        <v>2539</v>
      </c>
      <c r="D667" s="26" t="s">
        <v>2283</v>
      </c>
      <c r="E667" s="26" t="s">
        <v>2283</v>
      </c>
      <c r="F667" s="26" t="s">
        <v>2305</v>
      </c>
      <c r="G667" s="26" t="s">
        <v>2372</v>
      </c>
      <c r="H667" s="26" t="s">
        <v>2488</v>
      </c>
      <c r="I667" s="26" t="s">
        <v>2489</v>
      </c>
      <c r="J667" s="115" t="s">
        <v>43</v>
      </c>
      <c r="K667" s="33">
        <v>40</v>
      </c>
      <c r="L667" s="12">
        <v>158484</v>
      </c>
      <c r="M667" s="12">
        <v>0</v>
      </c>
      <c r="N667" s="12">
        <f t="shared" si="69"/>
        <v>158484</v>
      </c>
      <c r="O667" s="12">
        <v>158484</v>
      </c>
      <c r="P667" s="12">
        <v>0</v>
      </c>
      <c r="Q667" s="12">
        <f t="shared" si="68"/>
        <v>158484</v>
      </c>
      <c r="R667" s="154" t="s">
        <v>48</v>
      </c>
    </row>
    <row r="668" spans="1:18" ht="12.75" customHeight="1">
      <c r="A668" s="154">
        <v>69</v>
      </c>
      <c r="B668" s="13" t="s">
        <v>2285</v>
      </c>
      <c r="C668" s="13" t="s">
        <v>141</v>
      </c>
      <c r="D668" s="13" t="s">
        <v>2490</v>
      </c>
      <c r="E668" s="13" t="s">
        <v>25</v>
      </c>
      <c r="F668" s="13" t="s">
        <v>2305</v>
      </c>
      <c r="G668" s="154" t="s">
        <v>2284</v>
      </c>
      <c r="H668" s="13" t="s">
        <v>2491</v>
      </c>
      <c r="I668" s="13" t="s">
        <v>2492</v>
      </c>
      <c r="J668" s="116" t="s">
        <v>44</v>
      </c>
      <c r="K668" s="162">
        <v>14</v>
      </c>
      <c r="L668" s="12">
        <v>1476</v>
      </c>
      <c r="M668" s="12">
        <v>0</v>
      </c>
      <c r="N668" s="12">
        <f t="shared" si="69"/>
        <v>1476</v>
      </c>
      <c r="O668" s="12">
        <v>1476</v>
      </c>
      <c r="P668" s="12">
        <v>0</v>
      </c>
      <c r="Q668" s="12">
        <f t="shared" si="68"/>
        <v>1476</v>
      </c>
      <c r="R668" s="154" t="s">
        <v>48</v>
      </c>
    </row>
    <row r="669" spans="1:18" ht="12.75" customHeight="1">
      <c r="A669" s="154">
        <v>70</v>
      </c>
      <c r="B669" s="13" t="s">
        <v>2285</v>
      </c>
      <c r="C669" s="13" t="s">
        <v>2493</v>
      </c>
      <c r="D669" s="13" t="s">
        <v>2430</v>
      </c>
      <c r="E669" s="13" t="s">
        <v>2283</v>
      </c>
      <c r="F669" s="13" t="s">
        <v>2305</v>
      </c>
      <c r="G669" s="127" t="s">
        <v>2424</v>
      </c>
      <c r="H669" s="13" t="s">
        <v>2494</v>
      </c>
      <c r="I669" s="13" t="s">
        <v>2495</v>
      </c>
      <c r="J669" s="116" t="s">
        <v>44</v>
      </c>
      <c r="K669" s="162">
        <v>4</v>
      </c>
      <c r="L669" s="12">
        <v>2376</v>
      </c>
      <c r="M669" s="12">
        <v>0</v>
      </c>
      <c r="N669" s="12">
        <f t="shared" si="69"/>
        <v>2376</v>
      </c>
      <c r="O669" s="12">
        <v>2376</v>
      </c>
      <c r="P669" s="12">
        <v>0</v>
      </c>
      <c r="Q669" s="12">
        <f t="shared" si="68"/>
        <v>2376</v>
      </c>
      <c r="R669" s="154" t="s">
        <v>48</v>
      </c>
    </row>
    <row r="670" spans="1:18" ht="12.75" customHeight="1">
      <c r="A670" s="154">
        <v>71</v>
      </c>
      <c r="B670" s="13" t="s">
        <v>2285</v>
      </c>
      <c r="C670" s="13" t="s">
        <v>141</v>
      </c>
      <c r="D670" s="13" t="s">
        <v>2496</v>
      </c>
      <c r="E670" s="13" t="s">
        <v>2497</v>
      </c>
      <c r="F670" s="13" t="s">
        <v>2281</v>
      </c>
      <c r="G670" s="127" t="s">
        <v>2284</v>
      </c>
      <c r="H670" s="26" t="s">
        <v>2498</v>
      </c>
      <c r="I670" s="26" t="s">
        <v>2540</v>
      </c>
      <c r="J670" s="117" t="s">
        <v>44</v>
      </c>
      <c r="K670" s="33">
        <v>7</v>
      </c>
      <c r="L670" s="12">
        <v>3000</v>
      </c>
      <c r="M670" s="12">
        <v>0</v>
      </c>
      <c r="N670" s="12">
        <f t="shared" si="69"/>
        <v>3000</v>
      </c>
      <c r="O670" s="12">
        <v>3000</v>
      </c>
      <c r="P670" s="12">
        <v>0</v>
      </c>
      <c r="Q670" s="12">
        <f t="shared" si="68"/>
        <v>3000</v>
      </c>
      <c r="R670" s="154" t="s">
        <v>48</v>
      </c>
    </row>
    <row r="671" spans="1:18" ht="12.75" customHeight="1">
      <c r="A671" s="154">
        <v>72</v>
      </c>
      <c r="B671" s="13" t="s">
        <v>2285</v>
      </c>
      <c r="C671" s="13" t="s">
        <v>141</v>
      </c>
      <c r="D671" s="13" t="s">
        <v>2246</v>
      </c>
      <c r="E671" s="13" t="s">
        <v>2499</v>
      </c>
      <c r="F671" s="13" t="s">
        <v>2281</v>
      </c>
      <c r="G671" s="154" t="s">
        <v>2284</v>
      </c>
      <c r="H671" s="13" t="s">
        <v>2500</v>
      </c>
      <c r="I671" s="13" t="s">
        <v>2541</v>
      </c>
      <c r="J671" s="116" t="s">
        <v>44</v>
      </c>
      <c r="K671" s="158">
        <v>7</v>
      </c>
      <c r="L671" s="12">
        <v>3000</v>
      </c>
      <c r="M671" s="12">
        <v>0</v>
      </c>
      <c r="N671" s="12">
        <f t="shared" si="69"/>
        <v>3000</v>
      </c>
      <c r="O671" s="12">
        <v>3000</v>
      </c>
      <c r="P671" s="12">
        <v>0</v>
      </c>
      <c r="Q671" s="12">
        <f t="shared" si="68"/>
        <v>3000</v>
      </c>
      <c r="R671" s="154" t="s">
        <v>48</v>
      </c>
    </row>
    <row r="672" spans="1:18" ht="12.75" customHeight="1">
      <c r="A672" s="154">
        <v>73</v>
      </c>
      <c r="B672" s="13" t="s">
        <v>2285</v>
      </c>
      <c r="C672" s="13" t="s">
        <v>141</v>
      </c>
      <c r="D672" s="13" t="s">
        <v>2246</v>
      </c>
      <c r="E672" s="13" t="s">
        <v>2501</v>
      </c>
      <c r="F672" s="13" t="s">
        <v>2281</v>
      </c>
      <c r="G672" s="127" t="s">
        <v>2284</v>
      </c>
      <c r="H672" s="13" t="s">
        <v>2502</v>
      </c>
      <c r="I672" s="13" t="s">
        <v>2542</v>
      </c>
      <c r="J672" s="116" t="s">
        <v>44</v>
      </c>
      <c r="K672" s="158">
        <v>7</v>
      </c>
      <c r="L672" s="12">
        <v>3000</v>
      </c>
      <c r="M672" s="12">
        <v>0</v>
      </c>
      <c r="N672" s="12">
        <f t="shared" si="69"/>
        <v>3000</v>
      </c>
      <c r="O672" s="12">
        <v>3000</v>
      </c>
      <c r="P672" s="12">
        <v>0</v>
      </c>
      <c r="Q672" s="12">
        <f t="shared" si="68"/>
        <v>3000</v>
      </c>
      <c r="R672" s="154" t="s">
        <v>48</v>
      </c>
    </row>
    <row r="673" spans="1:19" ht="12.75" customHeight="1">
      <c r="A673" s="154">
        <v>74</v>
      </c>
      <c r="B673" s="13" t="s">
        <v>2285</v>
      </c>
      <c r="C673" s="13" t="s">
        <v>141</v>
      </c>
      <c r="D673" s="13" t="s">
        <v>2246</v>
      </c>
      <c r="E673" s="13" t="s">
        <v>2503</v>
      </c>
      <c r="F673" s="13" t="s">
        <v>2281</v>
      </c>
      <c r="G673" s="127" t="s">
        <v>2284</v>
      </c>
      <c r="H673" s="13" t="s">
        <v>2504</v>
      </c>
      <c r="I673" s="13" t="s">
        <v>2540</v>
      </c>
      <c r="J673" s="116" t="s">
        <v>44</v>
      </c>
      <c r="K673" s="158">
        <v>7</v>
      </c>
      <c r="L673" s="12">
        <v>3000</v>
      </c>
      <c r="M673" s="12">
        <v>0</v>
      </c>
      <c r="N673" s="12">
        <f t="shared" si="69"/>
        <v>3000</v>
      </c>
      <c r="O673" s="12">
        <v>3000</v>
      </c>
      <c r="P673" s="12">
        <v>0</v>
      </c>
      <c r="Q673" s="12">
        <f t="shared" si="68"/>
        <v>3000</v>
      </c>
      <c r="R673" s="154" t="s">
        <v>48</v>
      </c>
    </row>
    <row r="674" spans="1:19" ht="12.75" customHeight="1">
      <c r="A674" s="154">
        <v>75</v>
      </c>
      <c r="B674" s="13" t="s">
        <v>2285</v>
      </c>
      <c r="C674" s="13" t="s">
        <v>141</v>
      </c>
      <c r="D674" s="13" t="s">
        <v>2505</v>
      </c>
      <c r="E674" s="13" t="s">
        <v>2506</v>
      </c>
      <c r="F674" s="13" t="s">
        <v>2281</v>
      </c>
      <c r="G674" s="127" t="s">
        <v>2303</v>
      </c>
      <c r="H674" s="26" t="s">
        <v>2507</v>
      </c>
      <c r="I674" s="26" t="s">
        <v>2543</v>
      </c>
      <c r="J674" s="117" t="s">
        <v>44</v>
      </c>
      <c r="K674" s="33">
        <v>7</v>
      </c>
      <c r="L674" s="12">
        <v>15000</v>
      </c>
      <c r="M674" s="12">
        <v>0</v>
      </c>
      <c r="N674" s="12">
        <f t="shared" si="69"/>
        <v>15000</v>
      </c>
      <c r="O674" s="12">
        <v>15000</v>
      </c>
      <c r="P674" s="12">
        <v>0</v>
      </c>
      <c r="Q674" s="12">
        <f t="shared" si="68"/>
        <v>15000</v>
      </c>
      <c r="R674" s="154" t="s">
        <v>48</v>
      </c>
    </row>
    <row r="675" spans="1:19" ht="12.75" customHeight="1">
      <c r="A675" s="178"/>
      <c r="B675" s="178"/>
      <c r="C675" s="178"/>
      <c r="D675" s="178"/>
      <c r="E675" s="178"/>
      <c r="F675" s="178"/>
      <c r="G675" s="178"/>
      <c r="H675" s="178"/>
      <c r="I675" s="178"/>
      <c r="J675" s="178"/>
      <c r="K675" s="178"/>
      <c r="L675" s="22">
        <f t="shared" ref="L675:Q675" si="70">SUM(L600:L674)</f>
        <v>1912809</v>
      </c>
      <c r="M675" s="22">
        <f t="shared" si="70"/>
        <v>0</v>
      </c>
      <c r="N675" s="22">
        <f t="shared" si="70"/>
        <v>1912809</v>
      </c>
      <c r="O675" s="22">
        <f t="shared" si="70"/>
        <v>1912809</v>
      </c>
      <c r="P675" s="22">
        <f t="shared" si="70"/>
        <v>0</v>
      </c>
      <c r="Q675" s="22">
        <f t="shared" si="70"/>
        <v>1912809</v>
      </c>
    </row>
    <row r="676" spans="1:19" ht="36" customHeight="1">
      <c r="A676" s="179"/>
      <c r="B676" s="179"/>
      <c r="C676" s="179"/>
      <c r="D676" s="179"/>
      <c r="E676" s="179"/>
      <c r="F676" s="179"/>
      <c r="G676" s="179"/>
      <c r="H676" s="179"/>
      <c r="I676" s="179"/>
      <c r="J676" s="179"/>
      <c r="K676" s="179"/>
      <c r="L676" s="23"/>
      <c r="M676" s="84"/>
      <c r="N676" s="84"/>
      <c r="O676" s="84"/>
      <c r="P676" s="84"/>
      <c r="Q676" s="84"/>
    </row>
    <row r="677" spans="1:19" ht="38.1" customHeight="1">
      <c r="A677" s="55" t="s">
        <v>708</v>
      </c>
      <c r="B677" s="173" t="s">
        <v>2247</v>
      </c>
      <c r="C677" s="174"/>
      <c r="D677" s="174"/>
      <c r="E677" s="174"/>
      <c r="F677" s="174"/>
      <c r="G677" s="174"/>
      <c r="H677" s="174"/>
      <c r="I677" s="174"/>
      <c r="J677" s="174"/>
      <c r="K677" s="175"/>
      <c r="L677" s="166" t="s">
        <v>2659</v>
      </c>
      <c r="M677" s="166"/>
      <c r="N677" s="166"/>
      <c r="O677" s="166" t="s">
        <v>2660</v>
      </c>
      <c r="P677" s="166"/>
      <c r="Q677" s="166"/>
      <c r="R677" s="167" t="s">
        <v>20</v>
      </c>
    </row>
    <row r="678" spans="1:19" ht="38.25" customHeight="1">
      <c r="A678" s="56" t="s">
        <v>7</v>
      </c>
      <c r="B678" s="57" t="s">
        <v>51</v>
      </c>
      <c r="C678" s="57" t="s">
        <v>4</v>
      </c>
      <c r="D678" s="58" t="s">
        <v>5</v>
      </c>
      <c r="E678" s="58" t="s">
        <v>6</v>
      </c>
      <c r="F678" s="58" t="s">
        <v>8</v>
      </c>
      <c r="G678" s="58" t="s">
        <v>9</v>
      </c>
      <c r="H678" s="58" t="s">
        <v>2250</v>
      </c>
      <c r="I678" s="58" t="s">
        <v>10</v>
      </c>
      <c r="J678" s="58" t="s">
        <v>2251</v>
      </c>
      <c r="K678" s="56" t="s">
        <v>12</v>
      </c>
      <c r="L678" s="153" t="s">
        <v>13</v>
      </c>
      <c r="M678" s="56" t="s">
        <v>14</v>
      </c>
      <c r="N678" s="56" t="s">
        <v>3</v>
      </c>
      <c r="O678" s="153" t="s">
        <v>13</v>
      </c>
      <c r="P678" s="56" t="s">
        <v>14</v>
      </c>
      <c r="Q678" s="56" t="s">
        <v>3</v>
      </c>
      <c r="R678" s="168"/>
    </row>
    <row r="679" spans="1:19" ht="13.8">
      <c r="A679" s="152">
        <v>1</v>
      </c>
      <c r="B679" s="106" t="s">
        <v>2248</v>
      </c>
      <c r="C679" s="106" t="s">
        <v>2252</v>
      </c>
      <c r="D679" s="106" t="s">
        <v>2253</v>
      </c>
      <c r="E679" s="106" t="s">
        <v>819</v>
      </c>
      <c r="F679" s="106" t="s">
        <v>54</v>
      </c>
      <c r="G679" s="106" t="s">
        <v>2249</v>
      </c>
      <c r="H679" s="106" t="s">
        <v>2254</v>
      </c>
      <c r="I679" s="106">
        <v>50438471</v>
      </c>
      <c r="J679" s="106" t="s">
        <v>43</v>
      </c>
      <c r="K679" s="106">
        <v>110</v>
      </c>
      <c r="L679" s="125">
        <v>195810</v>
      </c>
      <c r="M679" s="125">
        <v>0</v>
      </c>
      <c r="N679" s="125">
        <f t="shared" ref="N679:N688" si="71">L679+M679</f>
        <v>195810</v>
      </c>
      <c r="O679" s="125">
        <v>195810</v>
      </c>
      <c r="P679" s="125">
        <v>0</v>
      </c>
      <c r="Q679" s="125">
        <f t="shared" ref="Q679:Q688" si="72">O679+P679</f>
        <v>195810</v>
      </c>
      <c r="R679" s="154" t="s">
        <v>48</v>
      </c>
      <c r="S679" s="14" t="s">
        <v>822</v>
      </c>
    </row>
    <row r="680" spans="1:19" ht="13.8">
      <c r="A680" s="152">
        <v>2</v>
      </c>
      <c r="B680" s="106" t="s">
        <v>2248</v>
      </c>
      <c r="C680" s="13" t="s">
        <v>2255</v>
      </c>
      <c r="D680" s="13" t="s">
        <v>2253</v>
      </c>
      <c r="E680" s="13" t="s">
        <v>819</v>
      </c>
      <c r="F680" s="13" t="s">
        <v>54</v>
      </c>
      <c r="G680" s="13" t="s">
        <v>2249</v>
      </c>
      <c r="H680" s="13" t="s">
        <v>2256</v>
      </c>
      <c r="I680" s="13">
        <v>4141216</v>
      </c>
      <c r="J680" s="13" t="s">
        <v>43</v>
      </c>
      <c r="K680" s="13">
        <v>110</v>
      </c>
      <c r="L680" s="12">
        <v>326760</v>
      </c>
      <c r="M680" s="12">
        <v>0</v>
      </c>
      <c r="N680" s="12">
        <f t="shared" si="71"/>
        <v>326760</v>
      </c>
      <c r="O680" s="12">
        <v>326760</v>
      </c>
      <c r="P680" s="12">
        <v>0</v>
      </c>
      <c r="Q680" s="12">
        <f t="shared" si="72"/>
        <v>326760</v>
      </c>
      <c r="R680" s="154" t="s">
        <v>48</v>
      </c>
      <c r="S680" s="14" t="s">
        <v>822</v>
      </c>
    </row>
    <row r="681" spans="1:19" ht="13.8">
      <c r="A681" s="152">
        <v>3</v>
      </c>
      <c r="B681" s="106" t="s">
        <v>2248</v>
      </c>
      <c r="C681" s="13" t="s">
        <v>2257</v>
      </c>
      <c r="D681" s="13" t="s">
        <v>2258</v>
      </c>
      <c r="E681" s="13" t="s">
        <v>62</v>
      </c>
      <c r="F681" s="13" t="s">
        <v>54</v>
      </c>
      <c r="G681" s="13" t="s">
        <v>2249</v>
      </c>
      <c r="H681" s="13" t="s">
        <v>2259</v>
      </c>
      <c r="I681" s="13">
        <v>3506945</v>
      </c>
      <c r="J681" s="13" t="s">
        <v>43</v>
      </c>
      <c r="K681" s="13">
        <v>100</v>
      </c>
      <c r="L681" s="12">
        <v>158300</v>
      </c>
      <c r="M681" s="12">
        <v>0</v>
      </c>
      <c r="N681" s="12">
        <f t="shared" si="71"/>
        <v>158300</v>
      </c>
      <c r="O681" s="12">
        <v>158300</v>
      </c>
      <c r="P681" s="12">
        <v>0</v>
      </c>
      <c r="Q681" s="12">
        <f t="shared" si="72"/>
        <v>158300</v>
      </c>
      <c r="R681" s="154" t="s">
        <v>48</v>
      </c>
      <c r="S681" s="14" t="s">
        <v>822</v>
      </c>
    </row>
    <row r="682" spans="1:19" ht="13.8">
      <c r="A682" s="152">
        <v>4</v>
      </c>
      <c r="B682" s="106" t="s">
        <v>2248</v>
      </c>
      <c r="C682" s="13" t="s">
        <v>2260</v>
      </c>
      <c r="D682" s="13" t="s">
        <v>2261</v>
      </c>
      <c r="E682" s="13" t="s">
        <v>17</v>
      </c>
      <c r="F682" s="13" t="s">
        <v>54</v>
      </c>
      <c r="G682" s="13" t="s">
        <v>2249</v>
      </c>
      <c r="H682" s="13" t="s">
        <v>2262</v>
      </c>
      <c r="I682" s="13">
        <v>4141218</v>
      </c>
      <c r="J682" s="13" t="s">
        <v>43</v>
      </c>
      <c r="K682" s="13">
        <v>80</v>
      </c>
      <c r="L682" s="12">
        <v>129272</v>
      </c>
      <c r="M682" s="12">
        <v>0</v>
      </c>
      <c r="N682" s="12">
        <f t="shared" si="71"/>
        <v>129272</v>
      </c>
      <c r="O682" s="12">
        <v>129272</v>
      </c>
      <c r="P682" s="12">
        <v>0</v>
      </c>
      <c r="Q682" s="12">
        <f t="shared" si="72"/>
        <v>129272</v>
      </c>
      <c r="R682" s="154" t="s">
        <v>48</v>
      </c>
      <c r="S682" s="14" t="s">
        <v>822</v>
      </c>
    </row>
    <row r="683" spans="1:19" ht="13.8">
      <c r="A683" s="152">
        <v>5</v>
      </c>
      <c r="B683" s="106" t="s">
        <v>2248</v>
      </c>
      <c r="C683" s="13" t="s">
        <v>2263</v>
      </c>
      <c r="D683" s="13" t="s">
        <v>2264</v>
      </c>
      <c r="E683" s="13" t="s">
        <v>18</v>
      </c>
      <c r="F683" s="13" t="s">
        <v>54</v>
      </c>
      <c r="G683" s="13" t="s">
        <v>2249</v>
      </c>
      <c r="H683" s="13" t="s">
        <v>2265</v>
      </c>
      <c r="I683" s="13">
        <v>91053232</v>
      </c>
      <c r="J683" s="13" t="s">
        <v>46</v>
      </c>
      <c r="K683" s="13">
        <v>10</v>
      </c>
      <c r="L683" s="12">
        <v>4353</v>
      </c>
      <c r="M683" s="12">
        <v>1450</v>
      </c>
      <c r="N683" s="12">
        <f t="shared" si="71"/>
        <v>5803</v>
      </c>
      <c r="O683" s="12">
        <v>4353</v>
      </c>
      <c r="P683" s="12">
        <v>1450</v>
      </c>
      <c r="Q683" s="12">
        <f t="shared" si="72"/>
        <v>5803</v>
      </c>
      <c r="R683" s="154" t="s">
        <v>48</v>
      </c>
      <c r="S683" s="14" t="s">
        <v>822</v>
      </c>
    </row>
    <row r="684" spans="1:19" ht="13.8">
      <c r="A684" s="152">
        <v>6</v>
      </c>
      <c r="B684" s="106" t="s">
        <v>2248</v>
      </c>
      <c r="C684" s="13" t="s">
        <v>2266</v>
      </c>
      <c r="D684" s="13" t="s">
        <v>2267</v>
      </c>
      <c r="E684" s="13" t="s">
        <v>24</v>
      </c>
      <c r="F684" s="13" t="s">
        <v>54</v>
      </c>
      <c r="G684" s="13" t="s">
        <v>2249</v>
      </c>
      <c r="H684" s="13" t="s">
        <v>2268</v>
      </c>
      <c r="I684" s="13">
        <v>90112217</v>
      </c>
      <c r="J684" s="13" t="s">
        <v>44</v>
      </c>
      <c r="K684" s="13">
        <v>15</v>
      </c>
      <c r="L684" s="12">
        <v>1432</v>
      </c>
      <c r="M684" s="12">
        <v>0</v>
      </c>
      <c r="N684" s="12">
        <f t="shared" si="71"/>
        <v>1432</v>
      </c>
      <c r="O684" s="12">
        <v>1432</v>
      </c>
      <c r="P684" s="12">
        <v>0</v>
      </c>
      <c r="Q684" s="12">
        <f t="shared" si="72"/>
        <v>1432</v>
      </c>
      <c r="R684" s="154" t="s">
        <v>48</v>
      </c>
      <c r="S684" s="14" t="s">
        <v>822</v>
      </c>
    </row>
    <row r="685" spans="1:19" ht="13.8">
      <c r="A685" s="152">
        <v>7</v>
      </c>
      <c r="B685" s="106" t="s">
        <v>2248</v>
      </c>
      <c r="C685" s="13" t="s">
        <v>2269</v>
      </c>
      <c r="D685" s="13" t="s">
        <v>540</v>
      </c>
      <c r="E685" s="13"/>
      <c r="F685" s="13" t="s">
        <v>2270</v>
      </c>
      <c r="G685" s="13" t="s">
        <v>2271</v>
      </c>
      <c r="H685" s="13" t="s">
        <v>2272</v>
      </c>
      <c r="I685" s="13">
        <v>1103398</v>
      </c>
      <c r="J685" s="13" t="s">
        <v>44</v>
      </c>
      <c r="K685" s="13">
        <v>40</v>
      </c>
      <c r="L685" s="12">
        <v>9137</v>
      </c>
      <c r="M685" s="12">
        <v>0</v>
      </c>
      <c r="N685" s="12">
        <f t="shared" si="71"/>
        <v>9137</v>
      </c>
      <c r="O685" s="12">
        <v>9137</v>
      </c>
      <c r="P685" s="12">
        <v>0</v>
      </c>
      <c r="Q685" s="12">
        <f t="shared" si="72"/>
        <v>9137</v>
      </c>
      <c r="R685" s="154" t="s">
        <v>48</v>
      </c>
      <c r="S685" s="14" t="s">
        <v>822</v>
      </c>
    </row>
    <row r="686" spans="1:19" ht="13.8">
      <c r="A686" s="152">
        <v>8</v>
      </c>
      <c r="B686" s="106" t="s">
        <v>2248</v>
      </c>
      <c r="C686" s="13" t="s">
        <v>2273</v>
      </c>
      <c r="D686" s="13" t="s">
        <v>2274</v>
      </c>
      <c r="E686" s="13" t="s">
        <v>25</v>
      </c>
      <c r="F686" s="13" t="s">
        <v>2275</v>
      </c>
      <c r="G686" s="13" t="s">
        <v>2276</v>
      </c>
      <c r="H686" s="13" t="s">
        <v>2277</v>
      </c>
      <c r="I686" s="13">
        <v>9623495</v>
      </c>
      <c r="J686" s="13" t="s">
        <v>44</v>
      </c>
      <c r="K686" s="13">
        <v>28</v>
      </c>
      <c r="L686" s="12">
        <v>10380</v>
      </c>
      <c r="M686" s="12">
        <v>0</v>
      </c>
      <c r="N686" s="12">
        <f t="shared" si="71"/>
        <v>10380</v>
      </c>
      <c r="O686" s="12">
        <v>10380</v>
      </c>
      <c r="P686" s="12">
        <v>0</v>
      </c>
      <c r="Q686" s="12">
        <f t="shared" si="72"/>
        <v>10380</v>
      </c>
      <c r="R686" s="154" t="s">
        <v>48</v>
      </c>
      <c r="S686" s="14" t="s">
        <v>822</v>
      </c>
    </row>
    <row r="687" spans="1:19" ht="13.8">
      <c r="A687" s="137">
        <v>9</v>
      </c>
      <c r="B687" s="124" t="s">
        <v>2248</v>
      </c>
      <c r="C687" s="155" t="s">
        <v>2531</v>
      </c>
      <c r="D687" s="155" t="s">
        <v>2253</v>
      </c>
      <c r="E687" s="155">
        <v>49</v>
      </c>
      <c r="F687" s="155" t="s">
        <v>54</v>
      </c>
      <c r="G687" s="155" t="s">
        <v>2249</v>
      </c>
      <c r="H687" s="155" t="s">
        <v>2532</v>
      </c>
      <c r="I687" s="155">
        <v>50437889</v>
      </c>
      <c r="J687" s="155" t="s">
        <v>47</v>
      </c>
      <c r="K687" s="156">
        <v>85</v>
      </c>
      <c r="L687" s="12">
        <v>81575</v>
      </c>
      <c r="M687" s="12">
        <v>0</v>
      </c>
      <c r="N687" s="12">
        <f t="shared" si="71"/>
        <v>81575</v>
      </c>
      <c r="O687" s="12">
        <v>81575</v>
      </c>
      <c r="P687" s="12">
        <v>0</v>
      </c>
      <c r="Q687" s="12">
        <f t="shared" si="72"/>
        <v>81575</v>
      </c>
      <c r="R687" s="154" t="s">
        <v>48</v>
      </c>
      <c r="S687" s="14" t="s">
        <v>822</v>
      </c>
    </row>
    <row r="688" spans="1:19" ht="13.8">
      <c r="A688" s="137">
        <v>10</v>
      </c>
      <c r="B688" s="124" t="s">
        <v>2248</v>
      </c>
      <c r="C688" s="155" t="s">
        <v>2533</v>
      </c>
      <c r="D688" s="155" t="s">
        <v>2534</v>
      </c>
      <c r="E688" s="155" t="s">
        <v>19</v>
      </c>
      <c r="F688" s="155" t="s">
        <v>54</v>
      </c>
      <c r="G688" s="155" t="s">
        <v>2249</v>
      </c>
      <c r="H688" s="155" t="s">
        <v>2262</v>
      </c>
      <c r="I688" s="155">
        <v>50437891</v>
      </c>
      <c r="J688" s="155" t="s">
        <v>47</v>
      </c>
      <c r="K688" s="156">
        <v>80</v>
      </c>
      <c r="L688" s="12">
        <v>6396</v>
      </c>
      <c r="M688" s="12">
        <v>0</v>
      </c>
      <c r="N688" s="12">
        <f t="shared" si="71"/>
        <v>6396</v>
      </c>
      <c r="O688" s="12">
        <v>6396</v>
      </c>
      <c r="P688" s="12">
        <v>0</v>
      </c>
      <c r="Q688" s="12">
        <f t="shared" si="72"/>
        <v>6396</v>
      </c>
      <c r="R688" s="154" t="s">
        <v>48</v>
      </c>
      <c r="S688" s="14" t="s">
        <v>822</v>
      </c>
    </row>
    <row r="689" spans="1:18" ht="15" customHeight="1">
      <c r="A689" s="169"/>
      <c r="B689" s="170"/>
      <c r="C689" s="170"/>
      <c r="D689" s="170"/>
      <c r="E689" s="170"/>
      <c r="F689" s="170"/>
      <c r="G689" s="170"/>
      <c r="H689" s="170"/>
      <c r="I689" s="170"/>
      <c r="J689" s="170"/>
      <c r="K689" s="171"/>
      <c r="L689" s="134">
        <f t="shared" ref="L689:Q689" si="73">SUM(L679:L688)</f>
        <v>923415</v>
      </c>
      <c r="M689" s="134">
        <f t="shared" si="73"/>
        <v>1450</v>
      </c>
      <c r="N689" s="134">
        <f t="shared" si="73"/>
        <v>924865</v>
      </c>
      <c r="O689" s="134">
        <f t="shared" si="73"/>
        <v>923415</v>
      </c>
      <c r="P689" s="134">
        <f t="shared" si="73"/>
        <v>1450</v>
      </c>
      <c r="Q689" s="134">
        <f t="shared" si="73"/>
        <v>924865</v>
      </c>
    </row>
    <row r="690" spans="1:18" ht="36" customHeight="1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24"/>
      <c r="M690" s="84"/>
      <c r="N690" s="84"/>
      <c r="O690" s="84"/>
      <c r="P690" s="84"/>
      <c r="Q690" s="84"/>
    </row>
    <row r="691" spans="1:18" ht="32.1" customHeight="1">
      <c r="A691" s="55" t="s">
        <v>706</v>
      </c>
      <c r="B691" s="163" t="s">
        <v>2067</v>
      </c>
      <c r="C691" s="164"/>
      <c r="D691" s="164"/>
      <c r="E691" s="164"/>
      <c r="F691" s="164"/>
      <c r="G691" s="164"/>
      <c r="H691" s="164"/>
      <c r="I691" s="164"/>
      <c r="J691" s="164"/>
      <c r="K691" s="165"/>
      <c r="L691" s="166" t="s">
        <v>2659</v>
      </c>
      <c r="M691" s="166"/>
      <c r="N691" s="166"/>
      <c r="O691" s="166" t="s">
        <v>2660</v>
      </c>
      <c r="P691" s="166"/>
      <c r="Q691" s="166"/>
      <c r="R691" s="167" t="s">
        <v>20</v>
      </c>
    </row>
    <row r="692" spans="1:18" ht="42" customHeight="1">
      <c r="A692" s="56" t="s">
        <v>7</v>
      </c>
      <c r="B692" s="57" t="s">
        <v>28</v>
      </c>
      <c r="C692" s="57" t="s">
        <v>4</v>
      </c>
      <c r="D692" s="58" t="s">
        <v>5</v>
      </c>
      <c r="E692" s="58" t="s">
        <v>6</v>
      </c>
      <c r="F692" s="58" t="s">
        <v>8</v>
      </c>
      <c r="G692" s="58" t="s">
        <v>9</v>
      </c>
      <c r="H692" s="58" t="s">
        <v>22</v>
      </c>
      <c r="I692" s="58" t="s">
        <v>10</v>
      </c>
      <c r="J692" s="58" t="s">
        <v>11</v>
      </c>
      <c r="K692" s="56" t="s">
        <v>12</v>
      </c>
      <c r="L692" s="153" t="s">
        <v>13</v>
      </c>
      <c r="M692" s="56" t="s">
        <v>14</v>
      </c>
      <c r="N692" s="56" t="s">
        <v>3</v>
      </c>
      <c r="O692" s="153" t="s">
        <v>13</v>
      </c>
      <c r="P692" s="56" t="s">
        <v>14</v>
      </c>
      <c r="Q692" s="56" t="s">
        <v>3</v>
      </c>
      <c r="R692" s="168"/>
    </row>
    <row r="693" spans="1:18" ht="12.75" customHeight="1">
      <c r="A693" s="154">
        <v>1</v>
      </c>
      <c r="B693" s="13" t="s">
        <v>2067</v>
      </c>
      <c r="C693" s="13" t="s">
        <v>2159</v>
      </c>
      <c r="D693" s="13" t="s">
        <v>2153</v>
      </c>
      <c r="E693" s="13" t="s">
        <v>2160</v>
      </c>
      <c r="F693" s="13" t="s">
        <v>1188</v>
      </c>
      <c r="G693" s="13" t="s">
        <v>2070</v>
      </c>
      <c r="H693" s="13" t="s">
        <v>2161</v>
      </c>
      <c r="I693" s="13" t="s">
        <v>2545</v>
      </c>
      <c r="J693" s="13" t="s">
        <v>45</v>
      </c>
      <c r="K693" s="33" t="s">
        <v>2162</v>
      </c>
      <c r="L693" s="12">
        <v>957</v>
      </c>
      <c r="M693" s="12">
        <v>1291</v>
      </c>
      <c r="N693" s="19">
        <f t="shared" ref="N693:N719" si="74">L693+M693</f>
        <v>2248</v>
      </c>
      <c r="O693" s="12">
        <v>957</v>
      </c>
      <c r="P693" s="12">
        <v>1291</v>
      </c>
      <c r="Q693" s="19">
        <f t="shared" ref="Q693:Q719" si="75">O693+P693</f>
        <v>2248</v>
      </c>
      <c r="R693" s="154" t="s">
        <v>58</v>
      </c>
    </row>
    <row r="694" spans="1:18" ht="12.75" customHeight="1">
      <c r="A694" s="154">
        <v>2</v>
      </c>
      <c r="B694" s="25" t="s">
        <v>2067</v>
      </c>
      <c r="C694" s="26" t="s">
        <v>2163</v>
      </c>
      <c r="D694" s="26" t="s">
        <v>2154</v>
      </c>
      <c r="E694" s="26" t="s">
        <v>2164</v>
      </c>
      <c r="F694" s="26" t="s">
        <v>1188</v>
      </c>
      <c r="G694" s="26" t="s">
        <v>2070</v>
      </c>
      <c r="H694" s="26" t="s">
        <v>2165</v>
      </c>
      <c r="I694" s="26" t="s">
        <v>2546</v>
      </c>
      <c r="J694" s="26" t="s">
        <v>45</v>
      </c>
      <c r="K694" s="33" t="s">
        <v>2166</v>
      </c>
      <c r="L694" s="27">
        <v>2045</v>
      </c>
      <c r="M694" s="27">
        <v>4213</v>
      </c>
      <c r="N694" s="19">
        <f t="shared" si="74"/>
        <v>6258</v>
      </c>
      <c r="O694" s="27">
        <v>2045</v>
      </c>
      <c r="P694" s="27">
        <v>4213</v>
      </c>
      <c r="Q694" s="19">
        <f t="shared" si="75"/>
        <v>6258</v>
      </c>
      <c r="R694" s="154" t="s">
        <v>58</v>
      </c>
    </row>
    <row r="695" spans="1:18" ht="12.75" customHeight="1">
      <c r="A695" s="154">
        <v>3</v>
      </c>
      <c r="B695" s="25" t="s">
        <v>2067</v>
      </c>
      <c r="C695" s="26" t="s">
        <v>2167</v>
      </c>
      <c r="D695" s="26" t="s">
        <v>2168</v>
      </c>
      <c r="E695" s="26" t="s">
        <v>25</v>
      </c>
      <c r="F695" s="26" t="s">
        <v>1188</v>
      </c>
      <c r="G695" s="26" t="s">
        <v>2070</v>
      </c>
      <c r="H695" s="26" t="s">
        <v>2169</v>
      </c>
      <c r="I695" s="26" t="s">
        <v>2547</v>
      </c>
      <c r="J695" s="26" t="s">
        <v>45</v>
      </c>
      <c r="K695" s="33" t="s">
        <v>2149</v>
      </c>
      <c r="L695" s="27">
        <v>151</v>
      </c>
      <c r="M695" s="27">
        <v>210</v>
      </c>
      <c r="N695" s="19">
        <f t="shared" si="74"/>
        <v>361</v>
      </c>
      <c r="O695" s="27">
        <v>151</v>
      </c>
      <c r="P695" s="27">
        <v>210</v>
      </c>
      <c r="Q695" s="19">
        <f t="shared" si="75"/>
        <v>361</v>
      </c>
      <c r="R695" s="154" t="s">
        <v>58</v>
      </c>
    </row>
    <row r="696" spans="1:18" ht="12.75" customHeight="1">
      <c r="A696" s="154">
        <v>4</v>
      </c>
      <c r="B696" s="13" t="s">
        <v>2067</v>
      </c>
      <c r="C696" s="13" t="s">
        <v>2167</v>
      </c>
      <c r="D696" s="13" t="s">
        <v>2168</v>
      </c>
      <c r="E696" s="13" t="s">
        <v>25</v>
      </c>
      <c r="F696" s="13" t="s">
        <v>1188</v>
      </c>
      <c r="G696" s="13" t="s">
        <v>2070</v>
      </c>
      <c r="H696" s="13" t="s">
        <v>2170</v>
      </c>
      <c r="I696" s="13" t="s">
        <v>2548</v>
      </c>
      <c r="J696" s="13" t="s">
        <v>45</v>
      </c>
      <c r="K696" s="33" t="s">
        <v>2171</v>
      </c>
      <c r="L696" s="12">
        <v>5</v>
      </c>
      <c r="M696" s="12">
        <v>8</v>
      </c>
      <c r="N696" s="19">
        <f t="shared" si="74"/>
        <v>13</v>
      </c>
      <c r="O696" s="12">
        <v>5</v>
      </c>
      <c r="P696" s="12">
        <v>8</v>
      </c>
      <c r="Q696" s="19">
        <f t="shared" si="75"/>
        <v>13</v>
      </c>
      <c r="R696" s="154" t="s">
        <v>58</v>
      </c>
    </row>
    <row r="697" spans="1:18" ht="12.75" customHeight="1">
      <c r="A697" s="154">
        <v>5</v>
      </c>
      <c r="B697" s="25" t="s">
        <v>2067</v>
      </c>
      <c r="C697" s="26" t="s">
        <v>2172</v>
      </c>
      <c r="D697" s="26" t="s">
        <v>2151</v>
      </c>
      <c r="E697" s="26" t="s">
        <v>2173</v>
      </c>
      <c r="F697" s="26" t="s">
        <v>1188</v>
      </c>
      <c r="G697" s="26" t="s">
        <v>2070</v>
      </c>
      <c r="H697" s="26" t="s">
        <v>2174</v>
      </c>
      <c r="I697" s="26" t="s">
        <v>2549</v>
      </c>
      <c r="J697" s="26" t="s">
        <v>45</v>
      </c>
      <c r="K697" s="33" t="s">
        <v>2175</v>
      </c>
      <c r="L697" s="27">
        <v>1646</v>
      </c>
      <c r="M697" s="27">
        <v>2632</v>
      </c>
      <c r="N697" s="19">
        <f t="shared" si="74"/>
        <v>4278</v>
      </c>
      <c r="O697" s="27">
        <v>1646</v>
      </c>
      <c r="P697" s="27">
        <v>2632</v>
      </c>
      <c r="Q697" s="19">
        <f t="shared" si="75"/>
        <v>4278</v>
      </c>
      <c r="R697" s="154" t="s">
        <v>58</v>
      </c>
    </row>
    <row r="698" spans="1:18" ht="12.75" customHeight="1">
      <c r="A698" s="154">
        <v>6</v>
      </c>
      <c r="B698" s="25" t="s">
        <v>2067</v>
      </c>
      <c r="C698" s="26" t="s">
        <v>2176</v>
      </c>
      <c r="D698" s="26" t="s">
        <v>2150</v>
      </c>
      <c r="E698" s="26" t="s">
        <v>2177</v>
      </c>
      <c r="F698" s="26" t="s">
        <v>1188</v>
      </c>
      <c r="G698" s="26" t="s">
        <v>2070</v>
      </c>
      <c r="H698" s="26" t="s">
        <v>2178</v>
      </c>
      <c r="I698" s="26" t="s">
        <v>2550</v>
      </c>
      <c r="J698" s="26" t="s">
        <v>45</v>
      </c>
      <c r="K698" s="33" t="s">
        <v>2149</v>
      </c>
      <c r="L698" s="27">
        <v>767</v>
      </c>
      <c r="M698" s="27">
        <v>1172</v>
      </c>
      <c r="N698" s="19">
        <f t="shared" si="74"/>
        <v>1939</v>
      </c>
      <c r="O698" s="27">
        <v>767</v>
      </c>
      <c r="P698" s="27">
        <v>1172</v>
      </c>
      <c r="Q698" s="19">
        <f t="shared" si="75"/>
        <v>1939</v>
      </c>
      <c r="R698" s="154" t="s">
        <v>58</v>
      </c>
    </row>
    <row r="699" spans="1:18" ht="12.75" customHeight="1">
      <c r="A699" s="154">
        <v>7</v>
      </c>
      <c r="B699" s="25" t="s">
        <v>2067</v>
      </c>
      <c r="C699" s="26" t="s">
        <v>2179</v>
      </c>
      <c r="D699" s="26" t="s">
        <v>2156</v>
      </c>
      <c r="E699" s="26" t="s">
        <v>19</v>
      </c>
      <c r="F699" s="26" t="s">
        <v>1188</v>
      </c>
      <c r="G699" s="26" t="s">
        <v>2070</v>
      </c>
      <c r="H699" s="26" t="s">
        <v>2180</v>
      </c>
      <c r="I699" s="26" t="s">
        <v>2551</v>
      </c>
      <c r="J699" s="26" t="s">
        <v>45</v>
      </c>
      <c r="K699" s="33" t="s">
        <v>2149</v>
      </c>
      <c r="L699" s="27">
        <v>1002</v>
      </c>
      <c r="M699" s="27">
        <v>4009</v>
      </c>
      <c r="N699" s="19">
        <f t="shared" si="74"/>
        <v>5011</v>
      </c>
      <c r="O699" s="27">
        <v>1002</v>
      </c>
      <c r="P699" s="27">
        <v>4009</v>
      </c>
      <c r="Q699" s="19">
        <f t="shared" si="75"/>
        <v>5011</v>
      </c>
      <c r="R699" s="154" t="s">
        <v>58</v>
      </c>
    </row>
    <row r="700" spans="1:18" ht="12.75" customHeight="1">
      <c r="A700" s="154">
        <v>8</v>
      </c>
      <c r="B700" s="25" t="s">
        <v>2067</v>
      </c>
      <c r="C700" s="26" t="s">
        <v>2181</v>
      </c>
      <c r="D700" s="26" t="s">
        <v>2182</v>
      </c>
      <c r="E700" s="26" t="s">
        <v>2160</v>
      </c>
      <c r="F700" s="26" t="s">
        <v>1188</v>
      </c>
      <c r="G700" s="26" t="s">
        <v>2070</v>
      </c>
      <c r="H700" s="26" t="s">
        <v>2183</v>
      </c>
      <c r="I700" s="26" t="s">
        <v>2552</v>
      </c>
      <c r="J700" s="26" t="s">
        <v>45</v>
      </c>
      <c r="K700" s="33" t="s">
        <v>2175</v>
      </c>
      <c r="L700" s="27">
        <v>588</v>
      </c>
      <c r="M700" s="27">
        <v>850</v>
      </c>
      <c r="N700" s="19">
        <f t="shared" si="74"/>
        <v>1438</v>
      </c>
      <c r="O700" s="27">
        <v>588</v>
      </c>
      <c r="P700" s="27">
        <v>850</v>
      </c>
      <c r="Q700" s="19">
        <f t="shared" si="75"/>
        <v>1438</v>
      </c>
      <c r="R700" s="154" t="s">
        <v>58</v>
      </c>
    </row>
    <row r="701" spans="1:18" ht="12.75" customHeight="1">
      <c r="A701" s="154">
        <v>9</v>
      </c>
      <c r="B701" s="25" t="s">
        <v>2067</v>
      </c>
      <c r="C701" s="26" t="s">
        <v>2184</v>
      </c>
      <c r="D701" s="26" t="s">
        <v>2147</v>
      </c>
      <c r="E701" s="26" t="s">
        <v>2160</v>
      </c>
      <c r="F701" s="26" t="s">
        <v>1188</v>
      </c>
      <c r="G701" s="26" t="s">
        <v>2070</v>
      </c>
      <c r="H701" s="26" t="s">
        <v>2185</v>
      </c>
      <c r="I701" s="26" t="s">
        <v>2553</v>
      </c>
      <c r="J701" s="26" t="s">
        <v>45</v>
      </c>
      <c r="K701" s="33" t="s">
        <v>2186</v>
      </c>
      <c r="L701" s="27">
        <v>32476</v>
      </c>
      <c r="M701" s="27">
        <v>51264</v>
      </c>
      <c r="N701" s="19">
        <f t="shared" si="74"/>
        <v>83740</v>
      </c>
      <c r="O701" s="27">
        <v>32476</v>
      </c>
      <c r="P701" s="27">
        <v>51264</v>
      </c>
      <c r="Q701" s="19">
        <f t="shared" si="75"/>
        <v>83740</v>
      </c>
      <c r="R701" s="154" t="s">
        <v>58</v>
      </c>
    </row>
    <row r="702" spans="1:18" ht="12.75" customHeight="1">
      <c r="A702" s="154">
        <v>10</v>
      </c>
      <c r="B702" s="25" t="s">
        <v>2067</v>
      </c>
      <c r="C702" s="26" t="s">
        <v>2187</v>
      </c>
      <c r="D702" s="26" t="s">
        <v>2147</v>
      </c>
      <c r="E702" s="26" t="s">
        <v>2160</v>
      </c>
      <c r="F702" s="26" t="s">
        <v>1188</v>
      </c>
      <c r="G702" s="26" t="s">
        <v>2070</v>
      </c>
      <c r="H702" s="26" t="s">
        <v>2188</v>
      </c>
      <c r="I702" s="26" t="s">
        <v>2554</v>
      </c>
      <c r="J702" s="26" t="s">
        <v>45</v>
      </c>
      <c r="K702" s="33" t="s">
        <v>2148</v>
      </c>
      <c r="L702" s="27">
        <v>346</v>
      </c>
      <c r="M702" s="27">
        <v>587</v>
      </c>
      <c r="N702" s="19">
        <f t="shared" si="74"/>
        <v>933</v>
      </c>
      <c r="O702" s="27">
        <v>346</v>
      </c>
      <c r="P702" s="27">
        <v>587</v>
      </c>
      <c r="Q702" s="19">
        <f t="shared" si="75"/>
        <v>933</v>
      </c>
      <c r="R702" s="154" t="s">
        <v>58</v>
      </c>
    </row>
    <row r="703" spans="1:18" ht="12.75" customHeight="1">
      <c r="A703" s="154">
        <v>11</v>
      </c>
      <c r="B703" s="25" t="s">
        <v>2067</v>
      </c>
      <c r="C703" s="26" t="s">
        <v>2187</v>
      </c>
      <c r="D703" s="13" t="s">
        <v>2147</v>
      </c>
      <c r="E703" s="26" t="s">
        <v>2160</v>
      </c>
      <c r="F703" s="26" t="s">
        <v>1188</v>
      </c>
      <c r="G703" s="26" t="s">
        <v>2070</v>
      </c>
      <c r="H703" s="26" t="s">
        <v>2189</v>
      </c>
      <c r="I703" s="26" t="s">
        <v>2555</v>
      </c>
      <c r="J703" s="26" t="s">
        <v>45</v>
      </c>
      <c r="K703" s="33" t="s">
        <v>2166</v>
      </c>
      <c r="L703" s="27">
        <v>7667</v>
      </c>
      <c r="M703" s="27">
        <v>14283</v>
      </c>
      <c r="N703" s="19">
        <f t="shared" si="74"/>
        <v>21950</v>
      </c>
      <c r="O703" s="27">
        <v>7667</v>
      </c>
      <c r="P703" s="27">
        <v>14283</v>
      </c>
      <c r="Q703" s="19">
        <f t="shared" si="75"/>
        <v>21950</v>
      </c>
      <c r="R703" s="154" t="s">
        <v>58</v>
      </c>
    </row>
    <row r="704" spans="1:18" ht="12.75" customHeight="1">
      <c r="A704" s="154">
        <v>12</v>
      </c>
      <c r="B704" s="25" t="s">
        <v>2067</v>
      </c>
      <c r="C704" s="26" t="s">
        <v>2187</v>
      </c>
      <c r="D704" s="26" t="s">
        <v>2147</v>
      </c>
      <c r="E704" s="26" t="s">
        <v>2160</v>
      </c>
      <c r="F704" s="26" t="s">
        <v>1188</v>
      </c>
      <c r="G704" s="26" t="s">
        <v>2070</v>
      </c>
      <c r="H704" s="26" t="s">
        <v>2556</v>
      </c>
      <c r="I704" s="26" t="s">
        <v>2557</v>
      </c>
      <c r="J704" s="26" t="s">
        <v>45</v>
      </c>
      <c r="K704" s="33" t="s">
        <v>2190</v>
      </c>
      <c r="L704" s="27">
        <v>1000</v>
      </c>
      <c r="M704" s="27">
        <v>0</v>
      </c>
      <c r="N704" s="19">
        <f t="shared" si="74"/>
        <v>1000</v>
      </c>
      <c r="O704" s="27">
        <v>1000</v>
      </c>
      <c r="P704" s="27">
        <v>0</v>
      </c>
      <c r="Q704" s="19">
        <f t="shared" si="75"/>
        <v>1000</v>
      </c>
      <c r="R704" s="154" t="s">
        <v>58</v>
      </c>
    </row>
    <row r="705" spans="1:18" ht="12.75" customHeight="1">
      <c r="A705" s="154">
        <v>13</v>
      </c>
      <c r="B705" s="25" t="s">
        <v>2067</v>
      </c>
      <c r="C705" s="26" t="s">
        <v>2187</v>
      </c>
      <c r="D705" s="26" t="s">
        <v>2147</v>
      </c>
      <c r="E705" s="26" t="s">
        <v>2160</v>
      </c>
      <c r="F705" s="26" t="s">
        <v>1188</v>
      </c>
      <c r="G705" s="26" t="s">
        <v>2070</v>
      </c>
      <c r="H705" s="26" t="s">
        <v>2191</v>
      </c>
      <c r="I705" s="26" t="s">
        <v>2558</v>
      </c>
      <c r="J705" s="26" t="s">
        <v>45</v>
      </c>
      <c r="K705" s="33" t="s">
        <v>2171</v>
      </c>
      <c r="L705" s="27">
        <v>375</v>
      </c>
      <c r="M705" s="27">
        <v>474</v>
      </c>
      <c r="N705" s="19">
        <f t="shared" si="74"/>
        <v>849</v>
      </c>
      <c r="O705" s="27">
        <v>375</v>
      </c>
      <c r="P705" s="27">
        <v>474</v>
      </c>
      <c r="Q705" s="19">
        <f t="shared" si="75"/>
        <v>849</v>
      </c>
      <c r="R705" s="154" t="s">
        <v>58</v>
      </c>
    </row>
    <row r="706" spans="1:18" ht="12.75" customHeight="1">
      <c r="A706" s="154">
        <v>14</v>
      </c>
      <c r="B706" s="13" t="s">
        <v>2067</v>
      </c>
      <c r="C706" s="13" t="s">
        <v>2187</v>
      </c>
      <c r="D706" s="13" t="s">
        <v>2147</v>
      </c>
      <c r="E706" s="13" t="s">
        <v>2160</v>
      </c>
      <c r="F706" s="13" t="s">
        <v>1188</v>
      </c>
      <c r="G706" s="13" t="s">
        <v>2070</v>
      </c>
      <c r="H706" s="13" t="s">
        <v>2192</v>
      </c>
      <c r="I706" s="13" t="s">
        <v>2559</v>
      </c>
      <c r="J706" s="13" t="s">
        <v>45</v>
      </c>
      <c r="K706" s="33" t="s">
        <v>2166</v>
      </c>
      <c r="L706" s="12">
        <v>1834</v>
      </c>
      <c r="M706" s="12">
        <v>3643</v>
      </c>
      <c r="N706" s="19">
        <f t="shared" si="74"/>
        <v>5477</v>
      </c>
      <c r="O706" s="12">
        <v>1834</v>
      </c>
      <c r="P706" s="12">
        <v>3643</v>
      </c>
      <c r="Q706" s="19">
        <f t="shared" si="75"/>
        <v>5477</v>
      </c>
      <c r="R706" s="154" t="s">
        <v>58</v>
      </c>
    </row>
    <row r="707" spans="1:18" ht="12.75" customHeight="1">
      <c r="A707" s="154">
        <v>15</v>
      </c>
      <c r="B707" s="25" t="s">
        <v>2067</v>
      </c>
      <c r="C707" s="26" t="s">
        <v>2193</v>
      </c>
      <c r="D707" s="26" t="s">
        <v>2154</v>
      </c>
      <c r="E707" s="26" t="s">
        <v>61</v>
      </c>
      <c r="F707" s="26" t="s">
        <v>1188</v>
      </c>
      <c r="G707" s="26" t="s">
        <v>2070</v>
      </c>
      <c r="H707" s="26" t="s">
        <v>2194</v>
      </c>
      <c r="I707" s="26" t="s">
        <v>2560</v>
      </c>
      <c r="J707" s="26" t="s">
        <v>45</v>
      </c>
      <c r="K707" s="33" t="s">
        <v>2162</v>
      </c>
      <c r="L707" s="27">
        <v>1000</v>
      </c>
      <c r="M707" s="27">
        <v>0</v>
      </c>
      <c r="N707" s="19">
        <f t="shared" si="74"/>
        <v>1000</v>
      </c>
      <c r="O707" s="27">
        <v>1000</v>
      </c>
      <c r="P707" s="27">
        <v>0</v>
      </c>
      <c r="Q707" s="19">
        <f t="shared" si="75"/>
        <v>1000</v>
      </c>
      <c r="R707" s="154" t="s">
        <v>58</v>
      </c>
    </row>
    <row r="708" spans="1:18" ht="12.75" customHeight="1">
      <c r="A708" s="154">
        <v>16</v>
      </c>
      <c r="B708" s="25" t="s">
        <v>2067</v>
      </c>
      <c r="C708" s="26" t="s">
        <v>2195</v>
      </c>
      <c r="D708" s="26" t="s">
        <v>2147</v>
      </c>
      <c r="E708" s="26" t="s">
        <v>2196</v>
      </c>
      <c r="F708" s="26" t="s">
        <v>1188</v>
      </c>
      <c r="G708" s="26" t="s">
        <v>2070</v>
      </c>
      <c r="H708" s="26" t="s">
        <v>2197</v>
      </c>
      <c r="I708" s="26" t="s">
        <v>2561</v>
      </c>
      <c r="J708" s="26" t="s">
        <v>45</v>
      </c>
      <c r="K708" s="33" t="s">
        <v>2152</v>
      </c>
      <c r="L708" s="27">
        <v>257</v>
      </c>
      <c r="M708" s="27">
        <v>372</v>
      </c>
      <c r="N708" s="19">
        <f t="shared" si="74"/>
        <v>629</v>
      </c>
      <c r="O708" s="27">
        <v>257</v>
      </c>
      <c r="P708" s="27">
        <v>372</v>
      </c>
      <c r="Q708" s="19">
        <f t="shared" si="75"/>
        <v>629</v>
      </c>
      <c r="R708" s="154" t="s">
        <v>58</v>
      </c>
    </row>
    <row r="709" spans="1:18" ht="12.75" customHeight="1">
      <c r="A709" s="154">
        <v>17</v>
      </c>
      <c r="B709" s="25" t="s">
        <v>2067</v>
      </c>
      <c r="C709" s="26" t="s">
        <v>2184</v>
      </c>
      <c r="D709" s="26" t="s">
        <v>1186</v>
      </c>
      <c r="E709" s="26" t="s">
        <v>357</v>
      </c>
      <c r="F709" s="26" t="s">
        <v>1188</v>
      </c>
      <c r="G709" s="26" t="s">
        <v>2070</v>
      </c>
      <c r="H709" s="26" t="s">
        <v>2198</v>
      </c>
      <c r="I709" s="26" t="s">
        <v>2562</v>
      </c>
      <c r="J709" s="26" t="s">
        <v>45</v>
      </c>
      <c r="K709" s="33" t="s">
        <v>2162</v>
      </c>
      <c r="L709" s="27">
        <v>819</v>
      </c>
      <c r="M709" s="27">
        <v>938</v>
      </c>
      <c r="N709" s="19">
        <f>L709+M709</f>
        <v>1757</v>
      </c>
      <c r="O709" s="27">
        <v>819</v>
      </c>
      <c r="P709" s="27">
        <v>938</v>
      </c>
      <c r="Q709" s="19">
        <f>O709+P709</f>
        <v>1757</v>
      </c>
      <c r="R709" s="154" t="s">
        <v>58</v>
      </c>
    </row>
    <row r="710" spans="1:18" ht="12.75" customHeight="1">
      <c r="A710" s="154">
        <v>18</v>
      </c>
      <c r="B710" s="25" t="s">
        <v>2067</v>
      </c>
      <c r="C710" s="26" t="s">
        <v>2199</v>
      </c>
      <c r="D710" s="26" t="s">
        <v>2147</v>
      </c>
      <c r="E710" s="26" t="s">
        <v>2160</v>
      </c>
      <c r="F710" s="26" t="s">
        <v>1188</v>
      </c>
      <c r="G710" s="26" t="s">
        <v>2070</v>
      </c>
      <c r="H710" s="26" t="s">
        <v>2200</v>
      </c>
      <c r="I710" s="26" t="s">
        <v>2563</v>
      </c>
      <c r="J710" s="26" t="s">
        <v>45</v>
      </c>
      <c r="K710" s="33" t="s">
        <v>2201</v>
      </c>
      <c r="L710" s="27">
        <v>2176</v>
      </c>
      <c r="M710" s="27">
        <v>4372</v>
      </c>
      <c r="N710" s="19">
        <f t="shared" si="74"/>
        <v>6548</v>
      </c>
      <c r="O710" s="27">
        <v>2176</v>
      </c>
      <c r="P710" s="27">
        <v>4372</v>
      </c>
      <c r="Q710" s="19">
        <f t="shared" si="75"/>
        <v>6548</v>
      </c>
      <c r="R710" s="154" t="s">
        <v>58</v>
      </c>
    </row>
    <row r="711" spans="1:18" ht="12.75" customHeight="1">
      <c r="A711" s="154">
        <v>19</v>
      </c>
      <c r="B711" s="25" t="s">
        <v>2067</v>
      </c>
      <c r="C711" s="26" t="s">
        <v>1978</v>
      </c>
      <c r="D711" s="26" t="s">
        <v>2202</v>
      </c>
      <c r="E711" s="26"/>
      <c r="F711" s="26" t="s">
        <v>1188</v>
      </c>
      <c r="G711" s="26" t="s">
        <v>2070</v>
      </c>
      <c r="H711" s="26" t="s">
        <v>2203</v>
      </c>
      <c r="I711" s="26" t="s">
        <v>2564</v>
      </c>
      <c r="J711" s="26" t="s">
        <v>2671</v>
      </c>
      <c r="K711" s="33">
        <v>70</v>
      </c>
      <c r="L711" s="27">
        <v>51047</v>
      </c>
      <c r="M711" s="27">
        <v>142634</v>
      </c>
      <c r="N711" s="19">
        <f t="shared" si="74"/>
        <v>193681</v>
      </c>
      <c r="O711" s="27">
        <v>51047</v>
      </c>
      <c r="P711" s="27">
        <v>142634</v>
      </c>
      <c r="Q711" s="19">
        <f t="shared" si="75"/>
        <v>193681</v>
      </c>
      <c r="R711" s="154" t="s">
        <v>58</v>
      </c>
    </row>
    <row r="712" spans="1:18" ht="12.75" customHeight="1">
      <c r="A712" s="154">
        <v>20</v>
      </c>
      <c r="B712" s="25" t="s">
        <v>2067</v>
      </c>
      <c r="C712" s="26" t="s">
        <v>2204</v>
      </c>
      <c r="D712" s="13" t="s">
        <v>2158</v>
      </c>
      <c r="E712" s="26" t="s">
        <v>19</v>
      </c>
      <c r="F712" s="26" t="s">
        <v>1188</v>
      </c>
      <c r="G712" s="26" t="s">
        <v>2070</v>
      </c>
      <c r="H712" s="26" t="s">
        <v>2205</v>
      </c>
      <c r="I712" s="26" t="s">
        <v>2565</v>
      </c>
      <c r="J712" s="26" t="s">
        <v>44</v>
      </c>
      <c r="K712" s="33">
        <v>4.4000000000000004</v>
      </c>
      <c r="L712" s="27">
        <v>43139</v>
      </c>
      <c r="M712" s="27">
        <v>80877</v>
      </c>
      <c r="N712" s="19">
        <f t="shared" si="74"/>
        <v>124016</v>
      </c>
      <c r="O712" s="27">
        <v>43139</v>
      </c>
      <c r="P712" s="27">
        <v>80877</v>
      </c>
      <c r="Q712" s="19">
        <f t="shared" si="75"/>
        <v>124016</v>
      </c>
      <c r="R712" s="154" t="s">
        <v>58</v>
      </c>
    </row>
    <row r="713" spans="1:18" ht="12.75" customHeight="1">
      <c r="A713" s="154">
        <v>21</v>
      </c>
      <c r="B713" s="25" t="s">
        <v>2067</v>
      </c>
      <c r="C713" s="26" t="s">
        <v>2187</v>
      </c>
      <c r="D713" s="26" t="s">
        <v>2155</v>
      </c>
      <c r="E713" s="26" t="s">
        <v>2206</v>
      </c>
      <c r="F713" s="26" t="s">
        <v>1188</v>
      </c>
      <c r="G713" s="26" t="s">
        <v>2070</v>
      </c>
      <c r="H713" s="26" t="s">
        <v>2207</v>
      </c>
      <c r="I713" s="26" t="s">
        <v>2566</v>
      </c>
      <c r="J713" s="26" t="s">
        <v>47</v>
      </c>
      <c r="K713" s="33">
        <v>2</v>
      </c>
      <c r="L713" s="27">
        <v>24</v>
      </c>
      <c r="M713" s="27">
        <v>0</v>
      </c>
      <c r="N713" s="19">
        <f t="shared" si="74"/>
        <v>24</v>
      </c>
      <c r="O713" s="27">
        <v>24</v>
      </c>
      <c r="P713" s="27">
        <v>0</v>
      </c>
      <c r="Q713" s="19">
        <f t="shared" si="75"/>
        <v>24</v>
      </c>
      <c r="R713" s="154" t="s">
        <v>58</v>
      </c>
    </row>
    <row r="714" spans="1:18" ht="12.75" customHeight="1">
      <c r="A714" s="154">
        <v>22</v>
      </c>
      <c r="B714" s="25" t="s">
        <v>2067</v>
      </c>
      <c r="C714" s="26" t="s">
        <v>2187</v>
      </c>
      <c r="D714" s="26" t="s">
        <v>2208</v>
      </c>
      <c r="E714" s="26" t="s">
        <v>2209</v>
      </c>
      <c r="F714" s="26" t="s">
        <v>1188</v>
      </c>
      <c r="G714" s="26" t="s">
        <v>2070</v>
      </c>
      <c r="H714" s="26" t="s">
        <v>2210</v>
      </c>
      <c r="I714" s="26" t="s">
        <v>2567</v>
      </c>
      <c r="J714" s="26" t="s">
        <v>47</v>
      </c>
      <c r="K714" s="33">
        <v>2.2000000000000002</v>
      </c>
      <c r="L714" s="27">
        <v>1781</v>
      </c>
      <c r="M714" s="27">
        <v>3786</v>
      </c>
      <c r="N714" s="19">
        <f t="shared" si="74"/>
        <v>5567</v>
      </c>
      <c r="O714" s="27">
        <v>1781</v>
      </c>
      <c r="P714" s="27">
        <v>3786</v>
      </c>
      <c r="Q714" s="19">
        <f t="shared" si="75"/>
        <v>5567</v>
      </c>
      <c r="R714" s="154" t="s">
        <v>58</v>
      </c>
    </row>
    <row r="715" spans="1:18" ht="12.75" customHeight="1">
      <c r="A715" s="154">
        <v>23</v>
      </c>
      <c r="B715" s="25" t="s">
        <v>2067</v>
      </c>
      <c r="C715" s="26" t="s">
        <v>2187</v>
      </c>
      <c r="D715" s="26" t="s">
        <v>2211</v>
      </c>
      <c r="E715" s="26" t="s">
        <v>2212</v>
      </c>
      <c r="F715" s="26" t="s">
        <v>1188</v>
      </c>
      <c r="G715" s="26" t="s">
        <v>2070</v>
      </c>
      <c r="H715" s="26" t="s">
        <v>2213</v>
      </c>
      <c r="I715" s="26" t="s">
        <v>2568</v>
      </c>
      <c r="J715" s="26" t="s">
        <v>47</v>
      </c>
      <c r="K715" s="33">
        <v>16</v>
      </c>
      <c r="L715" s="27">
        <v>1879</v>
      </c>
      <c r="M715" s="27">
        <v>0</v>
      </c>
      <c r="N715" s="19">
        <f t="shared" si="74"/>
        <v>1879</v>
      </c>
      <c r="O715" s="27">
        <v>1879</v>
      </c>
      <c r="P715" s="27">
        <v>0</v>
      </c>
      <c r="Q715" s="19">
        <f t="shared" si="75"/>
        <v>1879</v>
      </c>
      <c r="R715" s="154" t="s">
        <v>58</v>
      </c>
    </row>
    <row r="716" spans="1:18" ht="12.75" customHeight="1">
      <c r="A716" s="154">
        <v>24</v>
      </c>
      <c r="B716" s="25" t="s">
        <v>2067</v>
      </c>
      <c r="C716" s="26" t="s">
        <v>2187</v>
      </c>
      <c r="D716" s="26" t="s">
        <v>2214</v>
      </c>
      <c r="E716" s="26" t="s">
        <v>357</v>
      </c>
      <c r="F716" s="26" t="s">
        <v>1188</v>
      </c>
      <c r="G716" s="26" t="s">
        <v>2070</v>
      </c>
      <c r="H716" s="26" t="s">
        <v>2215</v>
      </c>
      <c r="I716" s="26" t="s">
        <v>2569</v>
      </c>
      <c r="J716" s="26" t="s">
        <v>47</v>
      </c>
      <c r="K716" s="33">
        <v>6</v>
      </c>
      <c r="L716" s="27">
        <v>371</v>
      </c>
      <c r="M716" s="27">
        <v>0</v>
      </c>
      <c r="N716" s="19">
        <f t="shared" si="74"/>
        <v>371</v>
      </c>
      <c r="O716" s="27">
        <v>371</v>
      </c>
      <c r="P716" s="27">
        <v>0</v>
      </c>
      <c r="Q716" s="19">
        <f t="shared" si="75"/>
        <v>371</v>
      </c>
      <c r="R716" s="154" t="s">
        <v>58</v>
      </c>
    </row>
    <row r="717" spans="1:18" ht="12.75" customHeight="1">
      <c r="A717" s="154">
        <v>25</v>
      </c>
      <c r="B717" s="25" t="s">
        <v>2067</v>
      </c>
      <c r="C717" s="26" t="s">
        <v>2216</v>
      </c>
      <c r="D717" s="26" t="s">
        <v>2217</v>
      </c>
      <c r="E717" s="26" t="s">
        <v>2218</v>
      </c>
      <c r="F717" s="26" t="s">
        <v>1188</v>
      </c>
      <c r="G717" s="26" t="s">
        <v>2219</v>
      </c>
      <c r="H717" s="26" t="s">
        <v>2220</v>
      </c>
      <c r="I717" s="26" t="s">
        <v>2570</v>
      </c>
      <c r="J717" s="26" t="s">
        <v>45</v>
      </c>
      <c r="K717" s="33">
        <v>16</v>
      </c>
      <c r="L717" s="27">
        <v>639</v>
      </c>
      <c r="M717" s="27">
        <v>0</v>
      </c>
      <c r="N717" s="19">
        <f t="shared" si="74"/>
        <v>639</v>
      </c>
      <c r="O717" s="27">
        <v>639</v>
      </c>
      <c r="P717" s="27">
        <v>0</v>
      </c>
      <c r="Q717" s="19">
        <f t="shared" si="75"/>
        <v>639</v>
      </c>
      <c r="R717" s="154" t="s">
        <v>58</v>
      </c>
    </row>
    <row r="718" spans="1:18" ht="12.75" customHeight="1">
      <c r="A718" s="154">
        <v>26</v>
      </c>
      <c r="B718" s="25" t="s">
        <v>2067</v>
      </c>
      <c r="C718" s="26" t="s">
        <v>2221</v>
      </c>
      <c r="D718" s="13" t="s">
        <v>2222</v>
      </c>
      <c r="E718" s="26">
        <v>4</v>
      </c>
      <c r="F718" s="26" t="s">
        <v>1188</v>
      </c>
      <c r="G718" s="26" t="s">
        <v>2070</v>
      </c>
      <c r="H718" s="26" t="s">
        <v>2223</v>
      </c>
      <c r="I718" s="26">
        <v>91375380</v>
      </c>
      <c r="J718" s="26" t="s">
        <v>44</v>
      </c>
      <c r="K718" s="33">
        <v>16</v>
      </c>
      <c r="L718" s="27">
        <v>86</v>
      </c>
      <c r="M718" s="27">
        <v>0</v>
      </c>
      <c r="N718" s="19">
        <f t="shared" si="74"/>
        <v>86</v>
      </c>
      <c r="O718" s="27">
        <v>86</v>
      </c>
      <c r="P718" s="27">
        <v>0</v>
      </c>
      <c r="Q718" s="19">
        <f t="shared" si="75"/>
        <v>86</v>
      </c>
      <c r="R718" s="154" t="s">
        <v>58</v>
      </c>
    </row>
    <row r="719" spans="1:18" ht="12.75" customHeight="1">
      <c r="A719" s="154">
        <v>27</v>
      </c>
      <c r="B719" s="25" t="s">
        <v>2067</v>
      </c>
      <c r="C719" s="26" t="s">
        <v>2226</v>
      </c>
      <c r="D719" s="26" t="s">
        <v>2224</v>
      </c>
      <c r="E719" s="26" t="s">
        <v>2227</v>
      </c>
      <c r="F719" s="26" t="s">
        <v>1188</v>
      </c>
      <c r="G719" s="26" t="s">
        <v>2070</v>
      </c>
      <c r="H719" s="26" t="s">
        <v>2228</v>
      </c>
      <c r="I719" s="26" t="s">
        <v>2572</v>
      </c>
      <c r="J719" s="26" t="s">
        <v>45</v>
      </c>
      <c r="K719" s="33" t="s">
        <v>2157</v>
      </c>
      <c r="L719" s="27">
        <v>1757</v>
      </c>
      <c r="M719" s="27">
        <v>0</v>
      </c>
      <c r="N719" s="19">
        <f t="shared" si="74"/>
        <v>1757</v>
      </c>
      <c r="O719" s="27">
        <v>1757</v>
      </c>
      <c r="P719" s="27">
        <v>0</v>
      </c>
      <c r="Q719" s="19">
        <f t="shared" si="75"/>
        <v>1757</v>
      </c>
      <c r="R719" s="154" t="s">
        <v>58</v>
      </c>
    </row>
    <row r="720" spans="1:18" ht="12.75" customHeight="1">
      <c r="A720" s="169"/>
      <c r="B720" s="170"/>
      <c r="C720" s="170"/>
      <c r="D720" s="170"/>
      <c r="E720" s="170"/>
      <c r="F720" s="170"/>
      <c r="G720" s="170"/>
      <c r="H720" s="170"/>
      <c r="I720" s="170"/>
      <c r="J720" s="170"/>
      <c r="K720" s="171"/>
      <c r="L720" s="22">
        <f t="shared" ref="L720:Q720" si="76">SUM(L693:L719)</f>
        <v>155834</v>
      </c>
      <c r="M720" s="22">
        <f t="shared" si="76"/>
        <v>317615</v>
      </c>
      <c r="N720" s="22">
        <f t="shared" si="76"/>
        <v>473449</v>
      </c>
      <c r="O720" s="22">
        <f t="shared" si="76"/>
        <v>155834</v>
      </c>
      <c r="P720" s="22">
        <f t="shared" si="76"/>
        <v>317615</v>
      </c>
      <c r="Q720" s="22">
        <f t="shared" si="76"/>
        <v>473449</v>
      </c>
    </row>
    <row r="721" spans="1:18" ht="36" customHeight="1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</row>
    <row r="722" spans="1:18" ht="32.1" customHeight="1">
      <c r="A722" s="55" t="s">
        <v>2515</v>
      </c>
      <c r="B722" s="163" t="s">
        <v>2573</v>
      </c>
      <c r="C722" s="164"/>
      <c r="D722" s="164"/>
      <c r="E722" s="164"/>
      <c r="F722" s="164"/>
      <c r="G722" s="164"/>
      <c r="H722" s="164"/>
      <c r="I722" s="164"/>
      <c r="J722" s="164"/>
      <c r="K722" s="165"/>
      <c r="L722" s="166" t="s">
        <v>2659</v>
      </c>
      <c r="M722" s="166"/>
      <c r="N722" s="166"/>
      <c r="O722" s="166" t="s">
        <v>2660</v>
      </c>
      <c r="P722" s="166"/>
      <c r="Q722" s="166"/>
      <c r="R722" s="167" t="s">
        <v>20</v>
      </c>
    </row>
    <row r="723" spans="1:18" ht="42" customHeight="1">
      <c r="A723" s="56" t="s">
        <v>7</v>
      </c>
      <c r="B723" s="57" t="s">
        <v>28</v>
      </c>
      <c r="C723" s="57" t="s">
        <v>4</v>
      </c>
      <c r="D723" s="58" t="s">
        <v>5</v>
      </c>
      <c r="E723" s="58" t="s">
        <v>6</v>
      </c>
      <c r="F723" s="58" t="s">
        <v>8</v>
      </c>
      <c r="G723" s="58" t="s">
        <v>9</v>
      </c>
      <c r="H723" s="58" t="s">
        <v>22</v>
      </c>
      <c r="I723" s="58" t="s">
        <v>10</v>
      </c>
      <c r="J723" s="58" t="s">
        <v>11</v>
      </c>
      <c r="K723" s="56" t="s">
        <v>12</v>
      </c>
      <c r="L723" s="153" t="s">
        <v>13</v>
      </c>
      <c r="M723" s="56" t="s">
        <v>14</v>
      </c>
      <c r="N723" s="56" t="s">
        <v>3</v>
      </c>
      <c r="O723" s="153" t="s">
        <v>13</v>
      </c>
      <c r="P723" s="56" t="s">
        <v>14</v>
      </c>
      <c r="Q723" s="56" t="s">
        <v>3</v>
      </c>
      <c r="R723" s="168"/>
    </row>
    <row r="724" spans="1:18" ht="12.75" customHeight="1">
      <c r="A724" s="154">
        <v>1</v>
      </c>
      <c r="B724" s="25" t="s">
        <v>2229</v>
      </c>
      <c r="C724" s="26" t="s">
        <v>2230</v>
      </c>
      <c r="D724" s="26" t="s">
        <v>2231</v>
      </c>
      <c r="E724" s="26" t="s">
        <v>24</v>
      </c>
      <c r="F724" s="26" t="s">
        <v>1188</v>
      </c>
      <c r="G724" s="26" t="s">
        <v>2070</v>
      </c>
      <c r="H724" s="26" t="s">
        <v>2574</v>
      </c>
      <c r="I724" s="26" t="s">
        <v>2575</v>
      </c>
      <c r="J724" s="26" t="s">
        <v>45</v>
      </c>
      <c r="K724" s="33" t="s">
        <v>2162</v>
      </c>
      <c r="L724" s="27">
        <v>3294</v>
      </c>
      <c r="M724" s="27">
        <v>6135</v>
      </c>
      <c r="N724" s="19">
        <f>L724+M724</f>
        <v>9429</v>
      </c>
      <c r="O724" s="27">
        <v>3294</v>
      </c>
      <c r="P724" s="27">
        <v>6135</v>
      </c>
      <c r="Q724" s="19">
        <f>O724+P724</f>
        <v>9429</v>
      </c>
      <c r="R724" s="154" t="s">
        <v>58</v>
      </c>
    </row>
    <row r="725" spans="1:18" ht="12.75" customHeight="1">
      <c r="A725" s="154">
        <v>2</v>
      </c>
      <c r="B725" s="25" t="s">
        <v>2229</v>
      </c>
      <c r="C725" s="26" t="s">
        <v>2232</v>
      </c>
      <c r="D725" s="26" t="s">
        <v>2147</v>
      </c>
      <c r="E725" s="26" t="s">
        <v>2233</v>
      </c>
      <c r="F725" s="26" t="s">
        <v>1188</v>
      </c>
      <c r="G725" s="26" t="s">
        <v>2070</v>
      </c>
      <c r="H725" s="26" t="s">
        <v>2576</v>
      </c>
      <c r="I725" s="26" t="s">
        <v>2577</v>
      </c>
      <c r="J725" s="26" t="s">
        <v>45</v>
      </c>
      <c r="K725" s="33" t="s">
        <v>2162</v>
      </c>
      <c r="L725" s="27">
        <v>25803</v>
      </c>
      <c r="M725" s="27">
        <v>38281</v>
      </c>
      <c r="N725" s="19">
        <f>L725+M725</f>
        <v>64084</v>
      </c>
      <c r="O725" s="27">
        <v>25803</v>
      </c>
      <c r="P725" s="27">
        <v>38281</v>
      </c>
      <c r="Q725" s="19">
        <f>O725+P725</f>
        <v>64084</v>
      </c>
      <c r="R725" s="154" t="s">
        <v>58</v>
      </c>
    </row>
    <row r="726" spans="1:18" ht="12.75" customHeight="1">
      <c r="A726" s="132">
        <v>3</v>
      </c>
      <c r="B726" s="138" t="s">
        <v>2571</v>
      </c>
      <c r="C726" s="139" t="s">
        <v>2578</v>
      </c>
      <c r="D726" s="139" t="s">
        <v>2224</v>
      </c>
      <c r="E726" s="139" t="s">
        <v>2225</v>
      </c>
      <c r="F726" s="139" t="s">
        <v>1188</v>
      </c>
      <c r="G726" s="139" t="s">
        <v>2070</v>
      </c>
      <c r="H726" s="139" t="s">
        <v>2579</v>
      </c>
      <c r="I726" s="139" t="s">
        <v>2580</v>
      </c>
      <c r="J726" s="139" t="s">
        <v>45</v>
      </c>
      <c r="K726" s="140">
        <v>20</v>
      </c>
      <c r="L726" s="27">
        <v>14454</v>
      </c>
      <c r="M726" s="27">
        <v>29346</v>
      </c>
      <c r="N726" s="19">
        <f>L726+M726</f>
        <v>43800</v>
      </c>
      <c r="O726" s="27">
        <v>14454</v>
      </c>
      <c r="P726" s="27">
        <v>29346</v>
      </c>
      <c r="Q726" s="19">
        <f>O726+P726</f>
        <v>43800</v>
      </c>
      <c r="R726" s="14" t="s">
        <v>58</v>
      </c>
    </row>
    <row r="727" spans="1:18" ht="12.75" customHeight="1">
      <c r="A727" s="169"/>
      <c r="B727" s="170"/>
      <c r="C727" s="170"/>
      <c r="D727" s="170"/>
      <c r="E727" s="170"/>
      <c r="F727" s="170"/>
      <c r="G727" s="170"/>
      <c r="H727" s="170"/>
      <c r="I727" s="170"/>
      <c r="J727" s="170"/>
      <c r="K727" s="171"/>
      <c r="L727" s="22">
        <f t="shared" ref="L727:Q727" si="77">SUM(L724:L726)</f>
        <v>43551</v>
      </c>
      <c r="M727" s="22">
        <f t="shared" si="77"/>
        <v>73762</v>
      </c>
      <c r="N727" s="22">
        <f t="shared" si="77"/>
        <v>117313</v>
      </c>
      <c r="O727" s="22">
        <f t="shared" si="77"/>
        <v>43551</v>
      </c>
      <c r="P727" s="22">
        <f t="shared" si="77"/>
        <v>73762</v>
      </c>
      <c r="Q727" s="22">
        <f t="shared" si="77"/>
        <v>117313</v>
      </c>
    </row>
    <row r="728" spans="1:18" ht="36" customHeight="1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</row>
    <row r="729" spans="1:18" ht="32.1" customHeight="1">
      <c r="A729" s="55" t="s">
        <v>2516</v>
      </c>
      <c r="B729" s="163" t="s">
        <v>2234</v>
      </c>
      <c r="C729" s="164"/>
      <c r="D729" s="164"/>
      <c r="E729" s="164"/>
      <c r="F729" s="164"/>
      <c r="G729" s="164"/>
      <c r="H729" s="164"/>
      <c r="I729" s="164"/>
      <c r="J729" s="164"/>
      <c r="K729" s="165"/>
      <c r="L729" s="166" t="s">
        <v>2659</v>
      </c>
      <c r="M729" s="166"/>
      <c r="N729" s="166"/>
      <c r="O729" s="166" t="s">
        <v>2660</v>
      </c>
      <c r="P729" s="166"/>
      <c r="Q729" s="166"/>
      <c r="R729" s="167" t="s">
        <v>20</v>
      </c>
    </row>
    <row r="730" spans="1:18" ht="42" customHeight="1">
      <c r="A730" s="56" t="s">
        <v>7</v>
      </c>
      <c r="B730" s="57" t="s">
        <v>28</v>
      </c>
      <c r="C730" s="57" t="s">
        <v>4</v>
      </c>
      <c r="D730" s="58" t="s">
        <v>5</v>
      </c>
      <c r="E730" s="58" t="s">
        <v>6</v>
      </c>
      <c r="F730" s="58" t="s">
        <v>8</v>
      </c>
      <c r="G730" s="58" t="s">
        <v>9</v>
      </c>
      <c r="H730" s="58" t="s">
        <v>22</v>
      </c>
      <c r="I730" s="58" t="s">
        <v>10</v>
      </c>
      <c r="J730" s="58" t="s">
        <v>11</v>
      </c>
      <c r="K730" s="56" t="s">
        <v>12</v>
      </c>
      <c r="L730" s="153" t="s">
        <v>13</v>
      </c>
      <c r="M730" s="56" t="s">
        <v>14</v>
      </c>
      <c r="N730" s="56" t="s">
        <v>3</v>
      </c>
      <c r="O730" s="153" t="s">
        <v>13</v>
      </c>
      <c r="P730" s="56" t="s">
        <v>14</v>
      </c>
      <c r="Q730" s="56" t="s">
        <v>3</v>
      </c>
      <c r="R730" s="168"/>
    </row>
    <row r="731" spans="1:18" ht="12.75" customHeight="1">
      <c r="A731" s="154">
        <v>1</v>
      </c>
      <c r="B731" s="13" t="s">
        <v>2235</v>
      </c>
      <c r="C731" s="13" t="s">
        <v>2236</v>
      </c>
      <c r="D731" s="13" t="s">
        <v>2147</v>
      </c>
      <c r="E731" s="13" t="s">
        <v>2237</v>
      </c>
      <c r="F731" s="13" t="s">
        <v>1188</v>
      </c>
      <c r="G731" s="13" t="s">
        <v>2070</v>
      </c>
      <c r="H731" s="13" t="s">
        <v>2238</v>
      </c>
      <c r="I731" s="13" t="s">
        <v>2581</v>
      </c>
      <c r="J731" s="13" t="s">
        <v>44</v>
      </c>
      <c r="K731" s="107" t="s">
        <v>25</v>
      </c>
      <c r="L731" s="54">
        <v>794</v>
      </c>
      <c r="M731" s="54">
        <v>0</v>
      </c>
      <c r="N731" s="19">
        <f>L731+M731</f>
        <v>794</v>
      </c>
      <c r="O731" s="54">
        <v>794</v>
      </c>
      <c r="P731" s="54">
        <v>0</v>
      </c>
      <c r="Q731" s="19">
        <f>O731+P731</f>
        <v>794</v>
      </c>
      <c r="R731" s="154" t="s">
        <v>58</v>
      </c>
    </row>
    <row r="732" spans="1:18" ht="12.75" customHeight="1">
      <c r="A732" s="154">
        <v>2</v>
      </c>
      <c r="B732" s="13" t="s">
        <v>2239</v>
      </c>
      <c r="C732" s="13" t="s">
        <v>2240</v>
      </c>
      <c r="D732" s="13" t="s">
        <v>2224</v>
      </c>
      <c r="E732" s="13" t="s">
        <v>2225</v>
      </c>
      <c r="F732" s="13" t="s">
        <v>1188</v>
      </c>
      <c r="G732" s="13" t="s">
        <v>2070</v>
      </c>
      <c r="H732" s="126" t="s">
        <v>2241</v>
      </c>
      <c r="I732" s="13" t="s">
        <v>2582</v>
      </c>
      <c r="J732" s="13" t="s">
        <v>45</v>
      </c>
      <c r="K732" s="107" t="s">
        <v>2162</v>
      </c>
      <c r="L732" s="54">
        <v>3326</v>
      </c>
      <c r="M732" s="54">
        <v>5800</v>
      </c>
      <c r="N732" s="19">
        <f>L732+M732</f>
        <v>9126</v>
      </c>
      <c r="O732" s="54">
        <v>3326</v>
      </c>
      <c r="P732" s="54">
        <v>5800</v>
      </c>
      <c r="Q732" s="19">
        <f>O732+P732</f>
        <v>9126</v>
      </c>
      <c r="R732" s="154" t="s">
        <v>58</v>
      </c>
    </row>
    <row r="733" spans="1:18" ht="12.75" customHeight="1">
      <c r="A733" s="169"/>
      <c r="B733" s="170"/>
      <c r="C733" s="170"/>
      <c r="D733" s="170"/>
      <c r="E733" s="170"/>
      <c r="F733" s="170"/>
      <c r="G733" s="170"/>
      <c r="H733" s="170"/>
      <c r="I733" s="170"/>
      <c r="J733" s="170"/>
      <c r="K733" s="171"/>
      <c r="L733" s="22">
        <f t="shared" ref="L733:Q733" si="78">SUM(L731:L732)</f>
        <v>4120</v>
      </c>
      <c r="M733" s="22">
        <f t="shared" si="78"/>
        <v>5800</v>
      </c>
      <c r="N733" s="22">
        <f t="shared" si="78"/>
        <v>9920</v>
      </c>
      <c r="O733" s="22">
        <f t="shared" si="78"/>
        <v>4120</v>
      </c>
      <c r="P733" s="22">
        <f t="shared" si="78"/>
        <v>5800</v>
      </c>
      <c r="Q733" s="22">
        <f t="shared" si="78"/>
        <v>9920</v>
      </c>
    </row>
    <row r="734" spans="1:18" ht="36" customHeight="1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24"/>
      <c r="M734" s="84"/>
      <c r="N734" s="84"/>
      <c r="O734" s="84"/>
      <c r="P734" s="84"/>
      <c r="Q734" s="84"/>
    </row>
    <row r="735" spans="1:18" ht="31.5" customHeight="1">
      <c r="A735" s="55" t="s">
        <v>60</v>
      </c>
      <c r="B735" s="163" t="s">
        <v>2509</v>
      </c>
      <c r="C735" s="164"/>
      <c r="D735" s="164"/>
      <c r="E735" s="164"/>
      <c r="F735" s="164"/>
      <c r="G735" s="164"/>
      <c r="H735" s="164"/>
      <c r="I735" s="164"/>
      <c r="J735" s="164"/>
      <c r="K735" s="165"/>
      <c r="L735" s="166" t="s">
        <v>2659</v>
      </c>
      <c r="M735" s="166"/>
      <c r="N735" s="166"/>
      <c r="O735" s="166" t="s">
        <v>2660</v>
      </c>
      <c r="P735" s="166"/>
      <c r="Q735" s="166"/>
      <c r="R735" s="167" t="s">
        <v>20</v>
      </c>
    </row>
    <row r="736" spans="1:18" ht="42" customHeight="1">
      <c r="A736" s="56" t="s">
        <v>7</v>
      </c>
      <c r="B736" s="57" t="s">
        <v>28</v>
      </c>
      <c r="C736" s="57" t="s">
        <v>4</v>
      </c>
      <c r="D736" s="58" t="s">
        <v>5</v>
      </c>
      <c r="E736" s="58" t="s">
        <v>6</v>
      </c>
      <c r="F736" s="58" t="s">
        <v>8</v>
      </c>
      <c r="G736" s="58" t="s">
        <v>9</v>
      </c>
      <c r="H736" s="58" t="s">
        <v>22</v>
      </c>
      <c r="I736" s="58" t="s">
        <v>10</v>
      </c>
      <c r="J736" s="58" t="s">
        <v>11</v>
      </c>
      <c r="K736" s="56" t="s">
        <v>12</v>
      </c>
      <c r="L736" s="153" t="s">
        <v>13</v>
      </c>
      <c r="M736" s="56" t="s">
        <v>14</v>
      </c>
      <c r="N736" s="56" t="s">
        <v>3</v>
      </c>
      <c r="O736" s="153" t="s">
        <v>13</v>
      </c>
      <c r="P736" s="56" t="s">
        <v>14</v>
      </c>
      <c r="Q736" s="56" t="s">
        <v>3</v>
      </c>
      <c r="R736" s="168"/>
    </row>
    <row r="737" spans="1:18" ht="12.75" customHeight="1">
      <c r="A737" s="154">
        <v>1</v>
      </c>
      <c r="B737" s="106" t="s">
        <v>2509</v>
      </c>
      <c r="C737" s="58" t="s">
        <v>2587</v>
      </c>
      <c r="D737" s="13" t="s">
        <v>2588</v>
      </c>
      <c r="E737" s="13" t="s">
        <v>817</v>
      </c>
      <c r="F737" s="13" t="s">
        <v>2512</v>
      </c>
      <c r="G737" s="13" t="s">
        <v>2513</v>
      </c>
      <c r="H737" s="13" t="s">
        <v>2589</v>
      </c>
      <c r="I737" s="13" t="s">
        <v>2590</v>
      </c>
      <c r="J737" s="13" t="s">
        <v>46</v>
      </c>
      <c r="K737" s="160">
        <v>16.5</v>
      </c>
      <c r="L737" s="19">
        <v>1971</v>
      </c>
      <c r="M737" s="19">
        <v>4388</v>
      </c>
      <c r="N737" s="19">
        <f t="shared" ref="N737:N753" si="79">L737+M737</f>
        <v>6359</v>
      </c>
      <c r="O737" s="19">
        <f>ROUND(0.31*N737,0)</f>
        <v>1971</v>
      </c>
      <c r="P737" s="19">
        <f>ROUND(0.69*N737,0)</f>
        <v>4388</v>
      </c>
      <c r="Q737" s="19">
        <f>O737+P737</f>
        <v>6359</v>
      </c>
      <c r="R737" s="154" t="s">
        <v>58</v>
      </c>
    </row>
    <row r="738" spans="1:18" ht="12.75" customHeight="1">
      <c r="A738" s="154">
        <v>2</v>
      </c>
      <c r="B738" s="109" t="s">
        <v>2509</v>
      </c>
      <c r="C738" s="58" t="s">
        <v>2526</v>
      </c>
      <c r="D738" s="13" t="s">
        <v>1832</v>
      </c>
      <c r="E738" s="13"/>
      <c r="F738" s="13" t="s">
        <v>2512</v>
      </c>
      <c r="G738" s="13" t="s">
        <v>2513</v>
      </c>
      <c r="H738" s="13" t="s">
        <v>2591</v>
      </c>
      <c r="I738" s="13" t="s">
        <v>2592</v>
      </c>
      <c r="J738" s="13" t="s">
        <v>46</v>
      </c>
      <c r="K738" s="160">
        <v>12</v>
      </c>
      <c r="L738" s="19">
        <v>1364</v>
      </c>
      <c r="M738" s="19">
        <v>3037</v>
      </c>
      <c r="N738" s="19">
        <f t="shared" si="79"/>
        <v>4401</v>
      </c>
      <c r="O738" s="19">
        <f>ROUND(0.31*N738,0)</f>
        <v>1364</v>
      </c>
      <c r="P738" s="19">
        <f>ROUND(0.69*N738,0)</f>
        <v>3037</v>
      </c>
      <c r="Q738" s="19">
        <f>O738+P738</f>
        <v>4401</v>
      </c>
      <c r="R738" s="154" t="s">
        <v>58</v>
      </c>
    </row>
    <row r="739" spans="1:18" ht="12.75" customHeight="1">
      <c r="A739" s="154">
        <v>3</v>
      </c>
      <c r="B739" s="106" t="s">
        <v>2509</v>
      </c>
      <c r="C739" s="58" t="s">
        <v>2593</v>
      </c>
      <c r="D739" s="13" t="s">
        <v>2517</v>
      </c>
      <c r="E739" s="13"/>
      <c r="F739" s="13" t="s">
        <v>2512</v>
      </c>
      <c r="G739" s="13" t="s">
        <v>1832</v>
      </c>
      <c r="H739" s="13" t="s">
        <v>2594</v>
      </c>
      <c r="I739" s="13" t="s">
        <v>2595</v>
      </c>
      <c r="J739" s="13" t="s">
        <v>45</v>
      </c>
      <c r="K739" s="160">
        <v>3.5</v>
      </c>
      <c r="L739" s="19">
        <v>3422</v>
      </c>
      <c r="M739" s="19">
        <v>7617</v>
      </c>
      <c r="N739" s="19">
        <f t="shared" si="79"/>
        <v>11039</v>
      </c>
      <c r="O739" s="19">
        <f>ROUND(0.31*N739,0)</f>
        <v>3422</v>
      </c>
      <c r="P739" s="19">
        <f>ROUND(0.69*N739,0)</f>
        <v>7617</v>
      </c>
      <c r="Q739" s="19">
        <f t="shared" ref="Q739:Q749" si="80">O739+P739</f>
        <v>11039</v>
      </c>
      <c r="R739" s="154" t="s">
        <v>58</v>
      </c>
    </row>
    <row r="740" spans="1:18" ht="12.75" customHeight="1">
      <c r="A740" s="154">
        <v>4</v>
      </c>
      <c r="B740" s="106" t="s">
        <v>2509</v>
      </c>
      <c r="C740" s="58" t="s">
        <v>2519</v>
      </c>
      <c r="D740" s="13" t="s">
        <v>2520</v>
      </c>
      <c r="E740" s="13"/>
      <c r="F740" s="13" t="s">
        <v>2512</v>
      </c>
      <c r="G740" s="13" t="s">
        <v>2596</v>
      </c>
      <c r="H740" s="13" t="s">
        <v>2597</v>
      </c>
      <c r="I740" s="13" t="s">
        <v>2598</v>
      </c>
      <c r="J740" s="13" t="s">
        <v>45</v>
      </c>
      <c r="K740" s="159">
        <v>6.6</v>
      </c>
      <c r="L740" s="19">
        <v>2774</v>
      </c>
      <c r="M740" s="19">
        <v>6174</v>
      </c>
      <c r="N740" s="19">
        <f t="shared" si="79"/>
        <v>8948</v>
      </c>
      <c r="O740" s="19">
        <f t="shared" ref="O740:O753" si="81">ROUND(0.31*N740,0)</f>
        <v>2774</v>
      </c>
      <c r="P740" s="19">
        <f t="shared" ref="P740:P753" si="82">ROUND(0.69*N740,0)</f>
        <v>6174</v>
      </c>
      <c r="Q740" s="19">
        <f t="shared" si="80"/>
        <v>8948</v>
      </c>
      <c r="R740" s="154" t="s">
        <v>58</v>
      </c>
    </row>
    <row r="741" spans="1:18" ht="12.75" customHeight="1">
      <c r="A741" s="154">
        <v>5</v>
      </c>
      <c r="B741" s="106" t="s">
        <v>2509</v>
      </c>
      <c r="C741" s="58" t="s">
        <v>2522</v>
      </c>
      <c r="D741" s="13" t="s">
        <v>1832</v>
      </c>
      <c r="E741" s="13"/>
      <c r="F741" s="13" t="s">
        <v>2512</v>
      </c>
      <c r="G741" s="13" t="s">
        <v>1832</v>
      </c>
      <c r="H741" s="13" t="s">
        <v>2599</v>
      </c>
      <c r="I741" s="13" t="s">
        <v>2600</v>
      </c>
      <c r="J741" s="13" t="s">
        <v>45</v>
      </c>
      <c r="K741" s="157">
        <v>6.6</v>
      </c>
      <c r="L741" s="19">
        <v>99</v>
      </c>
      <c r="M741" s="19">
        <v>219</v>
      </c>
      <c r="N741" s="19">
        <f t="shared" si="79"/>
        <v>318</v>
      </c>
      <c r="O741" s="19">
        <f t="shared" si="81"/>
        <v>99</v>
      </c>
      <c r="P741" s="19">
        <f t="shared" si="82"/>
        <v>219</v>
      </c>
      <c r="Q741" s="19">
        <f t="shared" si="80"/>
        <v>318</v>
      </c>
      <c r="R741" s="154" t="s">
        <v>58</v>
      </c>
    </row>
    <row r="742" spans="1:18" ht="12.75" customHeight="1">
      <c r="A742" s="154">
        <v>6</v>
      </c>
      <c r="B742" s="106" t="s">
        <v>2509</v>
      </c>
      <c r="C742" s="58" t="s">
        <v>2601</v>
      </c>
      <c r="D742" s="13" t="s">
        <v>2523</v>
      </c>
      <c r="E742" s="13"/>
      <c r="F742" s="13" t="s">
        <v>2512</v>
      </c>
      <c r="G742" s="13" t="s">
        <v>2602</v>
      </c>
      <c r="H742" s="13" t="s">
        <v>2603</v>
      </c>
      <c r="I742" s="13" t="s">
        <v>2604</v>
      </c>
      <c r="J742" s="13" t="s">
        <v>45</v>
      </c>
      <c r="K742" s="160">
        <v>16.5</v>
      </c>
      <c r="L742" s="19">
        <v>3141</v>
      </c>
      <c r="M742" s="19">
        <v>6990</v>
      </c>
      <c r="N742" s="19">
        <f t="shared" si="79"/>
        <v>10131</v>
      </c>
      <c r="O742" s="19">
        <f t="shared" si="81"/>
        <v>3141</v>
      </c>
      <c r="P742" s="19">
        <f t="shared" si="82"/>
        <v>6990</v>
      </c>
      <c r="Q742" s="19">
        <f t="shared" si="80"/>
        <v>10131</v>
      </c>
      <c r="R742" s="154" t="s">
        <v>58</v>
      </c>
    </row>
    <row r="743" spans="1:18" ht="12.75" customHeight="1">
      <c r="A743" s="154">
        <v>7</v>
      </c>
      <c r="B743" s="106" t="s">
        <v>2509</v>
      </c>
      <c r="C743" s="58" t="s">
        <v>2525</v>
      </c>
      <c r="D743" s="13" t="s">
        <v>2513</v>
      </c>
      <c r="E743" s="13"/>
      <c r="F743" s="13" t="s">
        <v>2512</v>
      </c>
      <c r="G743" s="13" t="s">
        <v>2513</v>
      </c>
      <c r="H743" s="13" t="s">
        <v>2605</v>
      </c>
      <c r="I743" s="13" t="s">
        <v>2606</v>
      </c>
      <c r="J743" s="13" t="s">
        <v>45</v>
      </c>
      <c r="K743" s="160">
        <v>32</v>
      </c>
      <c r="L743" s="19">
        <v>1050</v>
      </c>
      <c r="M743" s="19">
        <v>2337</v>
      </c>
      <c r="N743" s="19">
        <f t="shared" si="79"/>
        <v>3387</v>
      </c>
      <c r="O743" s="19">
        <f t="shared" si="81"/>
        <v>1050</v>
      </c>
      <c r="P743" s="19">
        <f t="shared" si="82"/>
        <v>2337</v>
      </c>
      <c r="Q743" s="19">
        <f t="shared" si="80"/>
        <v>3387</v>
      </c>
      <c r="R743" s="154" t="s">
        <v>58</v>
      </c>
    </row>
    <row r="744" spans="1:18" ht="12.75" customHeight="1">
      <c r="A744" s="154">
        <v>8</v>
      </c>
      <c r="B744" s="106" t="s">
        <v>2509</v>
      </c>
      <c r="C744" s="58" t="s">
        <v>2607</v>
      </c>
      <c r="D744" s="13" t="s">
        <v>2521</v>
      </c>
      <c r="E744" s="13"/>
      <c r="F744" s="13" t="s">
        <v>2512</v>
      </c>
      <c r="G744" s="13" t="s">
        <v>2521</v>
      </c>
      <c r="H744" s="13" t="s">
        <v>2608</v>
      </c>
      <c r="I744" s="13" t="s">
        <v>2609</v>
      </c>
      <c r="J744" s="13" t="s">
        <v>45</v>
      </c>
      <c r="K744" s="160">
        <v>6.6</v>
      </c>
      <c r="L744" s="19">
        <v>313</v>
      </c>
      <c r="M744" s="19">
        <v>696</v>
      </c>
      <c r="N744" s="19">
        <f t="shared" si="79"/>
        <v>1009</v>
      </c>
      <c r="O744" s="19">
        <f t="shared" si="81"/>
        <v>313</v>
      </c>
      <c r="P744" s="19">
        <f t="shared" si="82"/>
        <v>696</v>
      </c>
      <c r="Q744" s="19">
        <f t="shared" si="80"/>
        <v>1009</v>
      </c>
      <c r="R744" s="154" t="s">
        <v>58</v>
      </c>
    </row>
    <row r="745" spans="1:18" ht="12.75" customHeight="1">
      <c r="A745" s="154">
        <v>9</v>
      </c>
      <c r="B745" s="106" t="s">
        <v>2509</v>
      </c>
      <c r="C745" s="58" t="s">
        <v>2610</v>
      </c>
      <c r="D745" s="13" t="s">
        <v>2611</v>
      </c>
      <c r="E745" s="13"/>
      <c r="F745" s="13" t="s">
        <v>2512</v>
      </c>
      <c r="G745" s="13" t="s">
        <v>2611</v>
      </c>
      <c r="H745" s="13" t="s">
        <v>2612</v>
      </c>
      <c r="I745" s="13" t="s">
        <v>2613</v>
      </c>
      <c r="J745" s="13" t="s">
        <v>44</v>
      </c>
      <c r="K745" s="160">
        <v>6.6</v>
      </c>
      <c r="L745" s="19">
        <v>1539</v>
      </c>
      <c r="M745" s="19">
        <v>0</v>
      </c>
      <c r="N745" s="19">
        <f t="shared" si="79"/>
        <v>1539</v>
      </c>
      <c r="O745" s="19">
        <v>1539</v>
      </c>
      <c r="P745" s="19">
        <v>0</v>
      </c>
      <c r="Q745" s="19">
        <f t="shared" si="80"/>
        <v>1539</v>
      </c>
      <c r="R745" s="154" t="s">
        <v>58</v>
      </c>
    </row>
    <row r="746" spans="1:18" ht="12.75" customHeight="1">
      <c r="A746" s="154">
        <v>10</v>
      </c>
      <c r="B746" s="106" t="s">
        <v>2509</v>
      </c>
      <c r="C746" s="58" t="s">
        <v>2610</v>
      </c>
      <c r="D746" s="13" t="s">
        <v>2611</v>
      </c>
      <c r="E746" s="13"/>
      <c r="F746" s="13" t="s">
        <v>2512</v>
      </c>
      <c r="G746" s="13" t="s">
        <v>2611</v>
      </c>
      <c r="H746" s="13" t="s">
        <v>2614</v>
      </c>
      <c r="I746" s="13" t="s">
        <v>2615</v>
      </c>
      <c r="J746" s="13" t="s">
        <v>44</v>
      </c>
      <c r="K746" s="160">
        <v>16.5</v>
      </c>
      <c r="L746" s="19">
        <v>145</v>
      </c>
      <c r="M746" s="19">
        <v>0</v>
      </c>
      <c r="N746" s="19">
        <f t="shared" si="79"/>
        <v>145</v>
      </c>
      <c r="O746" s="19">
        <v>145</v>
      </c>
      <c r="P746" s="19">
        <v>0</v>
      </c>
      <c r="Q746" s="19">
        <f t="shared" si="80"/>
        <v>145</v>
      </c>
      <c r="R746" s="154" t="s">
        <v>58</v>
      </c>
    </row>
    <row r="747" spans="1:18" ht="12.75" customHeight="1">
      <c r="A747" s="154">
        <v>11</v>
      </c>
      <c r="B747" s="106" t="s">
        <v>2509</v>
      </c>
      <c r="C747" s="58" t="s">
        <v>2616</v>
      </c>
      <c r="D747" s="13" t="s">
        <v>2524</v>
      </c>
      <c r="E747" s="13"/>
      <c r="F747" s="13" t="s">
        <v>2512</v>
      </c>
      <c r="G747" s="13" t="s">
        <v>2524</v>
      </c>
      <c r="H747" s="13" t="s">
        <v>2617</v>
      </c>
      <c r="I747" s="13" t="s">
        <v>2618</v>
      </c>
      <c r="J747" s="13" t="s">
        <v>45</v>
      </c>
      <c r="K747" s="160">
        <v>21</v>
      </c>
      <c r="L747" s="19">
        <v>1154</v>
      </c>
      <c r="M747" s="19">
        <v>2570</v>
      </c>
      <c r="N747" s="19">
        <f t="shared" si="79"/>
        <v>3724</v>
      </c>
      <c r="O747" s="19">
        <f t="shared" si="81"/>
        <v>1154</v>
      </c>
      <c r="P747" s="19">
        <f t="shared" si="82"/>
        <v>2570</v>
      </c>
      <c r="Q747" s="19">
        <f t="shared" si="80"/>
        <v>3724</v>
      </c>
      <c r="R747" s="154" t="s">
        <v>58</v>
      </c>
    </row>
    <row r="748" spans="1:18" ht="12.75" customHeight="1">
      <c r="A748" s="154">
        <v>12</v>
      </c>
      <c r="B748" s="106" t="s">
        <v>2509</v>
      </c>
      <c r="C748" s="58" t="s">
        <v>2619</v>
      </c>
      <c r="D748" s="13" t="s">
        <v>2527</v>
      </c>
      <c r="E748" s="13"/>
      <c r="F748" s="13" t="s">
        <v>2512</v>
      </c>
      <c r="G748" s="13" t="s">
        <v>2527</v>
      </c>
      <c r="H748" s="13" t="s">
        <v>2620</v>
      </c>
      <c r="I748" s="13" t="s">
        <v>2621</v>
      </c>
      <c r="J748" s="13" t="s">
        <v>45</v>
      </c>
      <c r="K748" s="160">
        <v>12</v>
      </c>
      <c r="L748" s="19">
        <v>220</v>
      </c>
      <c r="M748" s="19">
        <v>490</v>
      </c>
      <c r="N748" s="19">
        <f t="shared" si="79"/>
        <v>710</v>
      </c>
      <c r="O748" s="19">
        <f t="shared" si="81"/>
        <v>220</v>
      </c>
      <c r="P748" s="19">
        <f t="shared" si="82"/>
        <v>490</v>
      </c>
      <c r="Q748" s="19">
        <f t="shared" si="80"/>
        <v>710</v>
      </c>
      <c r="R748" s="154" t="s">
        <v>58</v>
      </c>
    </row>
    <row r="749" spans="1:18" ht="12.75" customHeight="1">
      <c r="A749" s="154">
        <v>13</v>
      </c>
      <c r="B749" s="106" t="s">
        <v>2509</v>
      </c>
      <c r="C749" s="58" t="s">
        <v>2622</v>
      </c>
      <c r="D749" s="13" t="s">
        <v>1832</v>
      </c>
      <c r="E749" s="13" t="s">
        <v>2529</v>
      </c>
      <c r="F749" s="13" t="s">
        <v>2512</v>
      </c>
      <c r="G749" s="13" t="s">
        <v>1832</v>
      </c>
      <c r="H749" s="13" t="s">
        <v>2623</v>
      </c>
      <c r="I749" s="13" t="s">
        <v>2624</v>
      </c>
      <c r="J749" s="13" t="s">
        <v>45</v>
      </c>
      <c r="K749" s="160">
        <v>21.1</v>
      </c>
      <c r="L749" s="19">
        <v>6001</v>
      </c>
      <c r="M749" s="19">
        <v>13358</v>
      </c>
      <c r="N749" s="19">
        <f t="shared" si="79"/>
        <v>19359</v>
      </c>
      <c r="O749" s="19">
        <f t="shared" si="81"/>
        <v>6001</v>
      </c>
      <c r="P749" s="19">
        <f t="shared" si="82"/>
        <v>13358</v>
      </c>
      <c r="Q749" s="19">
        <f t="shared" si="80"/>
        <v>19359</v>
      </c>
      <c r="R749" s="154" t="s">
        <v>58</v>
      </c>
    </row>
    <row r="750" spans="1:18" ht="12.75" customHeight="1">
      <c r="A750" s="154">
        <v>14</v>
      </c>
      <c r="B750" s="106" t="s">
        <v>2509</v>
      </c>
      <c r="C750" s="58" t="s">
        <v>2236</v>
      </c>
      <c r="D750" s="13" t="s">
        <v>1832</v>
      </c>
      <c r="E750" s="13" t="s">
        <v>41</v>
      </c>
      <c r="F750" s="13" t="s">
        <v>2512</v>
      </c>
      <c r="G750" s="13" t="s">
        <v>1832</v>
      </c>
      <c r="H750" s="13" t="s">
        <v>2625</v>
      </c>
      <c r="I750" s="13" t="s">
        <v>2530</v>
      </c>
      <c r="J750" s="13" t="s">
        <v>45</v>
      </c>
      <c r="K750" s="160">
        <v>5.5</v>
      </c>
      <c r="L750" s="19">
        <v>71</v>
      </c>
      <c r="M750" s="19">
        <v>158</v>
      </c>
      <c r="N750" s="19">
        <f t="shared" si="79"/>
        <v>229</v>
      </c>
      <c r="O750" s="19">
        <f t="shared" si="81"/>
        <v>71</v>
      </c>
      <c r="P750" s="19">
        <f t="shared" si="82"/>
        <v>158</v>
      </c>
      <c r="Q750" s="19">
        <f>O750+P750</f>
        <v>229</v>
      </c>
      <c r="R750" s="154" t="s">
        <v>58</v>
      </c>
    </row>
    <row r="751" spans="1:18" ht="12.75" customHeight="1">
      <c r="A751" s="154">
        <v>15</v>
      </c>
      <c r="B751" s="106" t="s">
        <v>2509</v>
      </c>
      <c r="C751" s="58" t="s">
        <v>2626</v>
      </c>
      <c r="D751" s="13" t="s">
        <v>2528</v>
      </c>
      <c r="E751" s="13" t="s">
        <v>19</v>
      </c>
      <c r="F751" s="13" t="s">
        <v>2627</v>
      </c>
      <c r="G751" s="13" t="s">
        <v>2513</v>
      </c>
      <c r="H751" s="13" t="s">
        <v>2628</v>
      </c>
      <c r="I751" s="13" t="s">
        <v>2629</v>
      </c>
      <c r="J751" s="13" t="s">
        <v>45</v>
      </c>
      <c r="K751" s="159">
        <v>5.5</v>
      </c>
      <c r="L751" s="19">
        <v>4077</v>
      </c>
      <c r="M751" s="19">
        <v>9074</v>
      </c>
      <c r="N751" s="19">
        <f t="shared" si="79"/>
        <v>13151</v>
      </c>
      <c r="O751" s="19">
        <f t="shared" si="81"/>
        <v>4077</v>
      </c>
      <c r="P751" s="19">
        <f t="shared" si="82"/>
        <v>9074</v>
      </c>
      <c r="Q751" s="19">
        <f t="shared" ref="Q751:Q754" si="83">O751+P751</f>
        <v>13151</v>
      </c>
      <c r="R751" s="154" t="s">
        <v>58</v>
      </c>
    </row>
    <row r="752" spans="1:18" ht="12.75" customHeight="1">
      <c r="A752" s="154">
        <v>16</v>
      </c>
      <c r="B752" s="106" t="s">
        <v>2509</v>
      </c>
      <c r="C752" s="58" t="s">
        <v>2630</v>
      </c>
      <c r="D752" s="13" t="s">
        <v>2631</v>
      </c>
      <c r="E752" s="13"/>
      <c r="F752" s="13" t="s">
        <v>2512</v>
      </c>
      <c r="G752" s="13" t="s">
        <v>2631</v>
      </c>
      <c r="H752" s="13" t="s">
        <v>2632</v>
      </c>
      <c r="I752" s="13" t="s">
        <v>2633</v>
      </c>
      <c r="J752" s="13" t="s">
        <v>44</v>
      </c>
      <c r="K752" s="159">
        <v>20</v>
      </c>
      <c r="L752" s="19">
        <v>162</v>
      </c>
      <c r="M752" s="19">
        <v>0</v>
      </c>
      <c r="N752" s="19">
        <f t="shared" si="79"/>
        <v>162</v>
      </c>
      <c r="O752" s="19">
        <v>162</v>
      </c>
      <c r="P752" s="19">
        <v>0</v>
      </c>
      <c r="Q752" s="19">
        <f t="shared" si="83"/>
        <v>162</v>
      </c>
      <c r="R752" s="154" t="s">
        <v>58</v>
      </c>
    </row>
    <row r="753" spans="1:18" ht="12.75" customHeight="1">
      <c r="A753" s="154">
        <v>17</v>
      </c>
      <c r="B753" s="106" t="s">
        <v>2509</v>
      </c>
      <c r="C753" s="58" t="s">
        <v>2626</v>
      </c>
      <c r="D753" s="13" t="s">
        <v>2634</v>
      </c>
      <c r="E753" s="13"/>
      <c r="F753" s="13" t="s">
        <v>2512</v>
      </c>
      <c r="G753" s="13" t="s">
        <v>2513</v>
      </c>
      <c r="H753" s="13" t="s">
        <v>2635</v>
      </c>
      <c r="I753" s="13" t="s">
        <v>2636</v>
      </c>
      <c r="J753" s="13" t="s">
        <v>45</v>
      </c>
      <c r="K753" s="159">
        <v>5.5</v>
      </c>
      <c r="L753" s="19">
        <v>14917</v>
      </c>
      <c r="M753" s="19">
        <v>33201</v>
      </c>
      <c r="N753" s="19">
        <f t="shared" si="79"/>
        <v>48118</v>
      </c>
      <c r="O753" s="19">
        <f t="shared" si="81"/>
        <v>14917</v>
      </c>
      <c r="P753" s="19">
        <f t="shared" si="82"/>
        <v>33201</v>
      </c>
      <c r="Q753" s="19">
        <f t="shared" si="83"/>
        <v>48118</v>
      </c>
      <c r="R753" s="154" t="s">
        <v>58</v>
      </c>
    </row>
    <row r="754" spans="1:18" ht="12.75" customHeight="1">
      <c r="A754" s="154">
        <v>18</v>
      </c>
      <c r="B754" s="106" t="s">
        <v>2509</v>
      </c>
      <c r="C754" s="58" t="s">
        <v>2637</v>
      </c>
      <c r="D754" s="13" t="s">
        <v>2638</v>
      </c>
      <c r="E754" s="13"/>
      <c r="F754" s="13" t="s">
        <v>2512</v>
      </c>
      <c r="G754" s="13" t="s">
        <v>2638</v>
      </c>
      <c r="H754" s="13" t="s">
        <v>2639</v>
      </c>
      <c r="I754" s="13" t="s">
        <v>2518</v>
      </c>
      <c r="J754" s="13" t="s">
        <v>44</v>
      </c>
      <c r="K754" s="159">
        <v>6.6</v>
      </c>
      <c r="L754" s="19">
        <v>437</v>
      </c>
      <c r="M754" s="19">
        <v>0</v>
      </c>
      <c r="N754" s="19">
        <v>437</v>
      </c>
      <c r="O754" s="19">
        <v>437</v>
      </c>
      <c r="P754" s="19">
        <v>0</v>
      </c>
      <c r="Q754" s="19">
        <f t="shared" si="83"/>
        <v>437</v>
      </c>
      <c r="R754" s="154" t="s">
        <v>58</v>
      </c>
    </row>
    <row r="755" spans="1:18" ht="12.75" customHeight="1">
      <c r="A755" s="169"/>
      <c r="B755" s="170"/>
      <c r="C755" s="170"/>
      <c r="D755" s="170"/>
      <c r="E755" s="170"/>
      <c r="F755" s="170"/>
      <c r="G755" s="170"/>
      <c r="H755" s="170"/>
      <c r="I755" s="170"/>
      <c r="J755" s="170"/>
      <c r="K755" s="171"/>
      <c r="L755" s="22">
        <f t="shared" ref="L755:Q755" si="84">SUM(L737:L754)</f>
        <v>42857</v>
      </c>
      <c r="M755" s="22">
        <f t="shared" si="84"/>
        <v>90309</v>
      </c>
      <c r="N755" s="22">
        <f t="shared" si="84"/>
        <v>133166</v>
      </c>
      <c r="O755" s="22">
        <f t="shared" si="84"/>
        <v>42857</v>
      </c>
      <c r="P755" s="22">
        <f t="shared" si="84"/>
        <v>90309</v>
      </c>
      <c r="Q755" s="22">
        <f t="shared" si="84"/>
        <v>133166</v>
      </c>
    </row>
    <row r="756" spans="1:18" ht="36" customHeight="1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</row>
    <row r="757" spans="1:18" ht="32.1" customHeight="1">
      <c r="A757" s="55" t="s">
        <v>602</v>
      </c>
      <c r="B757" s="163" t="s">
        <v>2064</v>
      </c>
      <c r="C757" s="164"/>
      <c r="D757" s="164"/>
      <c r="E757" s="164"/>
      <c r="F757" s="164"/>
      <c r="G757" s="164"/>
      <c r="H757" s="164"/>
      <c r="I757" s="164"/>
      <c r="J757" s="164"/>
      <c r="K757" s="165"/>
      <c r="L757" s="166" t="s">
        <v>2659</v>
      </c>
      <c r="M757" s="166"/>
      <c r="N757" s="166"/>
      <c r="O757" s="166" t="s">
        <v>2660</v>
      </c>
      <c r="P757" s="166"/>
      <c r="Q757" s="166"/>
      <c r="R757" s="167" t="s">
        <v>20</v>
      </c>
    </row>
    <row r="758" spans="1:18" ht="42" customHeight="1">
      <c r="A758" s="56" t="s">
        <v>7</v>
      </c>
      <c r="B758" s="57" t="s">
        <v>28</v>
      </c>
      <c r="C758" s="57" t="s">
        <v>4</v>
      </c>
      <c r="D758" s="58" t="s">
        <v>5</v>
      </c>
      <c r="E758" s="58" t="s">
        <v>6</v>
      </c>
      <c r="F758" s="58" t="s">
        <v>8</v>
      </c>
      <c r="G758" s="58" t="s">
        <v>9</v>
      </c>
      <c r="H758" s="58" t="s">
        <v>22</v>
      </c>
      <c r="I758" s="58" t="s">
        <v>10</v>
      </c>
      <c r="J758" s="58" t="s">
        <v>11</v>
      </c>
      <c r="K758" s="56" t="s">
        <v>12</v>
      </c>
      <c r="L758" s="153" t="s">
        <v>13</v>
      </c>
      <c r="M758" s="56" t="s">
        <v>14</v>
      </c>
      <c r="N758" s="56" t="s">
        <v>3</v>
      </c>
      <c r="O758" s="153" t="s">
        <v>13</v>
      </c>
      <c r="P758" s="56" t="s">
        <v>14</v>
      </c>
      <c r="Q758" s="56" t="s">
        <v>3</v>
      </c>
      <c r="R758" s="168"/>
    </row>
    <row r="759" spans="1:18" ht="12.75" customHeight="1">
      <c r="A759" s="154">
        <v>1</v>
      </c>
      <c r="B759" s="13" t="s">
        <v>2121</v>
      </c>
      <c r="C759" s="13" t="s">
        <v>2122</v>
      </c>
      <c r="D759" s="13" t="s">
        <v>2123</v>
      </c>
      <c r="E759" s="13" t="s">
        <v>658</v>
      </c>
      <c r="F759" s="13" t="s">
        <v>487</v>
      </c>
      <c r="G759" s="13" t="s">
        <v>488</v>
      </c>
      <c r="H759" s="13" t="s">
        <v>2124</v>
      </c>
      <c r="I759" s="13" t="s">
        <v>2125</v>
      </c>
      <c r="J759" s="13" t="s">
        <v>43</v>
      </c>
      <c r="K759" s="107">
        <v>150</v>
      </c>
      <c r="L759" s="54">
        <v>811610</v>
      </c>
      <c r="M759" s="54">
        <v>0</v>
      </c>
      <c r="N759" s="19">
        <f>L759</f>
        <v>811610</v>
      </c>
      <c r="O759" s="54">
        <v>811610</v>
      </c>
      <c r="P759" s="54">
        <f>M759</f>
        <v>0</v>
      </c>
      <c r="Q759" s="19">
        <f>N759</f>
        <v>811610</v>
      </c>
      <c r="R759" s="154" t="s">
        <v>58</v>
      </c>
    </row>
    <row r="760" spans="1:18" ht="12.75" customHeight="1">
      <c r="A760" s="154">
        <v>2</v>
      </c>
      <c r="B760" s="13" t="s">
        <v>2121</v>
      </c>
      <c r="C760" s="13" t="s">
        <v>2126</v>
      </c>
      <c r="D760" s="13" t="s">
        <v>2123</v>
      </c>
      <c r="E760" s="13" t="s">
        <v>658</v>
      </c>
      <c r="F760" s="13" t="s">
        <v>487</v>
      </c>
      <c r="G760" s="13" t="s">
        <v>488</v>
      </c>
      <c r="H760" s="13" t="s">
        <v>2127</v>
      </c>
      <c r="I760" s="13" t="s">
        <v>2128</v>
      </c>
      <c r="J760" s="13" t="s">
        <v>43</v>
      </c>
      <c r="K760" s="107">
        <v>250</v>
      </c>
      <c r="L760" s="54">
        <v>530203</v>
      </c>
      <c r="M760" s="54">
        <v>0</v>
      </c>
      <c r="N760" s="19">
        <f>L760</f>
        <v>530203</v>
      </c>
      <c r="O760" s="54">
        <f t="shared" ref="O760:Q766" si="85">L760</f>
        <v>530203</v>
      </c>
      <c r="P760" s="54">
        <f t="shared" si="85"/>
        <v>0</v>
      </c>
      <c r="Q760" s="19">
        <f t="shared" si="85"/>
        <v>530203</v>
      </c>
      <c r="R760" s="154" t="s">
        <v>58</v>
      </c>
    </row>
    <row r="761" spans="1:18" ht="12.75" customHeight="1">
      <c r="A761" s="154">
        <v>3</v>
      </c>
      <c r="B761" s="13" t="s">
        <v>2121</v>
      </c>
      <c r="C761" s="13" t="s">
        <v>53</v>
      </c>
      <c r="D761" s="13" t="s">
        <v>2123</v>
      </c>
      <c r="E761" s="13" t="s">
        <v>36</v>
      </c>
      <c r="F761" s="13" t="s">
        <v>487</v>
      </c>
      <c r="G761" s="13" t="s">
        <v>488</v>
      </c>
      <c r="H761" s="13" t="s">
        <v>2129</v>
      </c>
      <c r="I761" s="13" t="s">
        <v>2130</v>
      </c>
      <c r="J761" s="13" t="s">
        <v>45</v>
      </c>
      <c r="K761" s="107">
        <v>16.5</v>
      </c>
      <c r="L761" s="54">
        <v>1542</v>
      </c>
      <c r="M761" s="54">
        <v>2634</v>
      </c>
      <c r="N761" s="19">
        <f>L761+M761</f>
        <v>4176</v>
      </c>
      <c r="O761" s="54">
        <f t="shared" si="85"/>
        <v>1542</v>
      </c>
      <c r="P761" s="54">
        <f t="shared" si="85"/>
        <v>2634</v>
      </c>
      <c r="Q761" s="19">
        <f t="shared" si="85"/>
        <v>4176</v>
      </c>
      <c r="R761" s="154" t="s">
        <v>58</v>
      </c>
    </row>
    <row r="762" spans="1:18" ht="12.75" customHeight="1">
      <c r="A762" s="154">
        <v>4</v>
      </c>
      <c r="B762" s="13" t="s">
        <v>2121</v>
      </c>
      <c r="C762" s="13" t="s">
        <v>53</v>
      </c>
      <c r="D762" s="13" t="s">
        <v>2123</v>
      </c>
      <c r="E762" s="13" t="s">
        <v>2131</v>
      </c>
      <c r="F762" s="13" t="s">
        <v>487</v>
      </c>
      <c r="G762" s="13" t="s">
        <v>488</v>
      </c>
      <c r="H762" s="13" t="s">
        <v>2132</v>
      </c>
      <c r="I762" s="13" t="s">
        <v>2133</v>
      </c>
      <c r="J762" s="13" t="s">
        <v>45</v>
      </c>
      <c r="K762" s="107">
        <v>20</v>
      </c>
      <c r="L762" s="54">
        <v>1384</v>
      </c>
      <c r="M762" s="54">
        <v>3996</v>
      </c>
      <c r="N762" s="19">
        <f t="shared" ref="N762:N766" si="86">L762+M762</f>
        <v>5380</v>
      </c>
      <c r="O762" s="54">
        <f t="shared" si="85"/>
        <v>1384</v>
      </c>
      <c r="P762" s="54">
        <f t="shared" si="85"/>
        <v>3996</v>
      </c>
      <c r="Q762" s="19">
        <f t="shared" si="85"/>
        <v>5380</v>
      </c>
      <c r="R762" s="154" t="s">
        <v>58</v>
      </c>
    </row>
    <row r="763" spans="1:18" ht="12.75" customHeight="1">
      <c r="A763" s="154">
        <v>5</v>
      </c>
      <c r="B763" s="13" t="s">
        <v>2121</v>
      </c>
      <c r="C763" s="13" t="s">
        <v>2134</v>
      </c>
      <c r="D763" s="13" t="s">
        <v>2123</v>
      </c>
      <c r="E763" s="13" t="s">
        <v>2135</v>
      </c>
      <c r="F763" s="13" t="s">
        <v>487</v>
      </c>
      <c r="G763" s="13" t="s">
        <v>488</v>
      </c>
      <c r="H763" s="13" t="s">
        <v>2136</v>
      </c>
      <c r="I763" s="13" t="s">
        <v>2137</v>
      </c>
      <c r="J763" s="13" t="s">
        <v>47</v>
      </c>
      <c r="K763" s="107">
        <v>4</v>
      </c>
      <c r="L763" s="54">
        <v>84</v>
      </c>
      <c r="M763" s="54">
        <v>0</v>
      </c>
      <c r="N763" s="19">
        <f t="shared" si="86"/>
        <v>84</v>
      </c>
      <c r="O763" s="54">
        <f t="shared" si="85"/>
        <v>84</v>
      </c>
      <c r="P763" s="54">
        <f t="shared" si="85"/>
        <v>0</v>
      </c>
      <c r="Q763" s="19">
        <f t="shared" si="85"/>
        <v>84</v>
      </c>
      <c r="R763" s="154" t="s">
        <v>58</v>
      </c>
    </row>
    <row r="764" spans="1:18" ht="12.75" customHeight="1">
      <c r="A764" s="154">
        <v>6</v>
      </c>
      <c r="B764" s="13" t="s">
        <v>2121</v>
      </c>
      <c r="C764" s="13" t="s">
        <v>2134</v>
      </c>
      <c r="D764" s="26" t="s">
        <v>2123</v>
      </c>
      <c r="E764" s="26" t="s">
        <v>2138</v>
      </c>
      <c r="F764" s="13" t="s">
        <v>487</v>
      </c>
      <c r="G764" s="26" t="s">
        <v>488</v>
      </c>
      <c r="H764" s="13" t="s">
        <v>2139</v>
      </c>
      <c r="I764" s="26" t="s">
        <v>2140</v>
      </c>
      <c r="J764" s="26" t="s">
        <v>47</v>
      </c>
      <c r="K764" s="108">
        <v>4</v>
      </c>
      <c r="L764" s="27">
        <v>348</v>
      </c>
      <c r="M764" s="54">
        <v>0</v>
      </c>
      <c r="N764" s="19">
        <f t="shared" si="86"/>
        <v>348</v>
      </c>
      <c r="O764" s="54">
        <f t="shared" si="85"/>
        <v>348</v>
      </c>
      <c r="P764" s="54">
        <f t="shared" si="85"/>
        <v>0</v>
      </c>
      <c r="Q764" s="19">
        <f t="shared" si="85"/>
        <v>348</v>
      </c>
      <c r="R764" s="154" t="s">
        <v>58</v>
      </c>
    </row>
    <row r="765" spans="1:18" ht="12.75" customHeight="1">
      <c r="A765" s="154">
        <v>7</v>
      </c>
      <c r="B765" s="13" t="s">
        <v>2121</v>
      </c>
      <c r="C765" s="13" t="s">
        <v>2134</v>
      </c>
      <c r="D765" s="13" t="s">
        <v>2123</v>
      </c>
      <c r="E765" s="13" t="s">
        <v>2141</v>
      </c>
      <c r="F765" s="13" t="s">
        <v>487</v>
      </c>
      <c r="G765" s="13" t="s">
        <v>488</v>
      </c>
      <c r="H765" s="13" t="s">
        <v>2142</v>
      </c>
      <c r="I765" s="13" t="s">
        <v>2143</v>
      </c>
      <c r="J765" s="13" t="s">
        <v>47</v>
      </c>
      <c r="K765" s="107">
        <v>4</v>
      </c>
      <c r="L765" s="54">
        <v>426</v>
      </c>
      <c r="M765" s="54">
        <v>0</v>
      </c>
      <c r="N765" s="19">
        <f t="shared" si="86"/>
        <v>426</v>
      </c>
      <c r="O765" s="54">
        <f t="shared" si="85"/>
        <v>426</v>
      </c>
      <c r="P765" s="54">
        <f t="shared" si="85"/>
        <v>0</v>
      </c>
      <c r="Q765" s="19">
        <f t="shared" si="85"/>
        <v>426</v>
      </c>
      <c r="R765" s="154" t="s">
        <v>58</v>
      </c>
    </row>
    <row r="766" spans="1:18" ht="12.75" customHeight="1">
      <c r="A766" s="154">
        <v>8</v>
      </c>
      <c r="B766" s="13" t="s">
        <v>2121</v>
      </c>
      <c r="C766" s="13" t="s">
        <v>2134</v>
      </c>
      <c r="D766" s="13" t="s">
        <v>2123</v>
      </c>
      <c r="E766" s="13" t="s">
        <v>2144</v>
      </c>
      <c r="F766" s="13" t="s">
        <v>487</v>
      </c>
      <c r="G766" s="13" t="s">
        <v>488</v>
      </c>
      <c r="H766" s="13" t="s">
        <v>2145</v>
      </c>
      <c r="I766" s="13" t="s">
        <v>2146</v>
      </c>
      <c r="J766" s="13" t="s">
        <v>47</v>
      </c>
      <c r="K766" s="107">
        <v>4</v>
      </c>
      <c r="L766" s="54">
        <v>1824</v>
      </c>
      <c r="M766" s="54">
        <v>0</v>
      </c>
      <c r="N766" s="19">
        <f t="shared" si="86"/>
        <v>1824</v>
      </c>
      <c r="O766" s="54">
        <f t="shared" si="85"/>
        <v>1824</v>
      </c>
      <c r="P766" s="54">
        <f t="shared" si="85"/>
        <v>0</v>
      </c>
      <c r="Q766" s="19">
        <f t="shared" si="85"/>
        <v>1824</v>
      </c>
      <c r="R766" s="154" t="s">
        <v>58</v>
      </c>
    </row>
    <row r="767" spans="1:18" ht="12.75" customHeight="1">
      <c r="A767" s="169"/>
      <c r="B767" s="170"/>
      <c r="C767" s="170"/>
      <c r="D767" s="170"/>
      <c r="E767" s="170"/>
      <c r="F767" s="170"/>
      <c r="G767" s="170"/>
      <c r="H767" s="170"/>
      <c r="I767" s="170"/>
      <c r="J767" s="170"/>
      <c r="K767" s="171"/>
      <c r="L767" s="22">
        <f t="shared" ref="L767:Q767" si="87">SUM(L759:L766)</f>
        <v>1347421</v>
      </c>
      <c r="M767" s="22">
        <f t="shared" si="87"/>
        <v>6630</v>
      </c>
      <c r="N767" s="22">
        <f t="shared" si="87"/>
        <v>1354051</v>
      </c>
      <c r="O767" s="22">
        <f t="shared" si="87"/>
        <v>1347421</v>
      </c>
      <c r="P767" s="22">
        <f t="shared" si="87"/>
        <v>6630</v>
      </c>
      <c r="Q767" s="22">
        <f t="shared" si="87"/>
        <v>1354051</v>
      </c>
    </row>
    <row r="768" spans="1:18" ht="36" customHeight="1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24"/>
      <c r="M768" s="84"/>
      <c r="N768" s="84"/>
      <c r="O768" s="84"/>
      <c r="P768" s="84"/>
      <c r="Q768" s="84"/>
    </row>
    <row r="769" spans="1:20" ht="31.95" customHeight="1">
      <c r="A769" s="55" t="s">
        <v>2535</v>
      </c>
      <c r="B769" s="163" t="s">
        <v>2653</v>
      </c>
      <c r="C769" s="164"/>
      <c r="D769" s="164"/>
      <c r="E769" s="164"/>
      <c r="F769" s="164"/>
      <c r="G769" s="164"/>
      <c r="H769" s="164"/>
      <c r="I769" s="164"/>
      <c r="J769" s="164"/>
      <c r="K769" s="165"/>
      <c r="L769" s="166" t="s">
        <v>2659</v>
      </c>
      <c r="M769" s="166"/>
      <c r="N769" s="166"/>
      <c r="O769" s="166" t="s">
        <v>2660</v>
      </c>
      <c r="P769" s="166"/>
      <c r="Q769" s="166"/>
      <c r="R769" s="167" t="s">
        <v>20</v>
      </c>
    </row>
    <row r="770" spans="1:20" ht="42" customHeight="1">
      <c r="A770" s="56" t="s">
        <v>7</v>
      </c>
      <c r="B770" s="57" t="s">
        <v>28</v>
      </c>
      <c r="C770" s="57" t="s">
        <v>4</v>
      </c>
      <c r="D770" s="58" t="s">
        <v>5</v>
      </c>
      <c r="E770" s="58" t="s">
        <v>6</v>
      </c>
      <c r="F770" s="58" t="s">
        <v>8</v>
      </c>
      <c r="G770" s="58" t="s">
        <v>9</v>
      </c>
      <c r="H770" s="58" t="s">
        <v>22</v>
      </c>
      <c r="I770" s="58" t="s">
        <v>10</v>
      </c>
      <c r="J770" s="58" t="s">
        <v>11</v>
      </c>
      <c r="K770" s="56" t="s">
        <v>12</v>
      </c>
      <c r="L770" s="153" t="s">
        <v>13</v>
      </c>
      <c r="M770" s="56" t="s">
        <v>14</v>
      </c>
      <c r="N770" s="56" t="s">
        <v>3</v>
      </c>
      <c r="O770" s="153" t="s">
        <v>13</v>
      </c>
      <c r="P770" s="56" t="s">
        <v>14</v>
      </c>
      <c r="Q770" s="56" t="s">
        <v>3</v>
      </c>
      <c r="R770" s="168"/>
    </row>
    <row r="771" spans="1:20" ht="12.75" customHeight="1">
      <c r="A771" s="154">
        <v>1</v>
      </c>
      <c r="B771" s="25" t="s">
        <v>2654</v>
      </c>
      <c r="C771" s="26" t="s">
        <v>2655</v>
      </c>
      <c r="D771" s="26" t="s">
        <v>2656</v>
      </c>
      <c r="E771" s="26">
        <v>1</v>
      </c>
      <c r="F771" s="26" t="s">
        <v>649</v>
      </c>
      <c r="G771" s="26" t="s">
        <v>650</v>
      </c>
      <c r="H771" s="26" t="s">
        <v>2657</v>
      </c>
      <c r="I771" s="26" t="s">
        <v>2658</v>
      </c>
      <c r="J771" s="26" t="s">
        <v>45</v>
      </c>
      <c r="K771" s="33">
        <v>40</v>
      </c>
      <c r="L771" s="27">
        <v>11460</v>
      </c>
      <c r="M771" s="27">
        <v>17690</v>
      </c>
      <c r="N771" s="19">
        <f>L771+M771</f>
        <v>29150</v>
      </c>
      <c r="O771" s="27">
        <v>11460</v>
      </c>
      <c r="P771" s="27">
        <v>17690</v>
      </c>
      <c r="Q771" s="19">
        <f>O771+P771</f>
        <v>29150</v>
      </c>
      <c r="R771" s="154" t="s">
        <v>58</v>
      </c>
    </row>
    <row r="772" spans="1:20" ht="12.75" customHeight="1">
      <c r="A772" s="169"/>
      <c r="B772" s="170"/>
      <c r="C772" s="170"/>
      <c r="D772" s="170"/>
      <c r="E772" s="170"/>
      <c r="F772" s="170"/>
      <c r="G772" s="170"/>
      <c r="H772" s="170"/>
      <c r="I772" s="170"/>
      <c r="J772" s="170"/>
      <c r="K772" s="171"/>
      <c r="L772" s="22">
        <f t="shared" ref="L772:Q772" si="88">SUM(L771)</f>
        <v>11460</v>
      </c>
      <c r="M772" s="22">
        <f t="shared" si="88"/>
        <v>17690</v>
      </c>
      <c r="N772" s="22">
        <f t="shared" si="88"/>
        <v>29150</v>
      </c>
      <c r="O772" s="22">
        <f t="shared" si="88"/>
        <v>11460</v>
      </c>
      <c r="P772" s="22">
        <f t="shared" si="88"/>
        <v>17690</v>
      </c>
      <c r="Q772" s="22">
        <f t="shared" si="88"/>
        <v>29150</v>
      </c>
    </row>
    <row r="773" spans="1:20" ht="36" customHeight="1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</row>
    <row r="774" spans="1:20" s="17" customFormat="1" ht="12.75" customHeight="1">
      <c r="A774" s="28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46"/>
      <c r="M774" s="51"/>
      <c r="N774" s="51"/>
      <c r="O774" s="51"/>
      <c r="P774" s="51"/>
      <c r="Q774" s="51"/>
      <c r="R774" s="51"/>
      <c r="S774" s="46"/>
      <c r="T774" s="46"/>
    </row>
    <row r="775" spans="1:20" s="46" customFormat="1" ht="12.75" customHeight="1">
      <c r="B775" s="47" t="s">
        <v>2692</v>
      </c>
      <c r="C775" s="48"/>
      <c r="D775" s="48"/>
      <c r="E775" s="48"/>
      <c r="F775" s="48"/>
      <c r="G775" s="15"/>
      <c r="H775" s="49">
        <f>N1</f>
        <v>20030329</v>
      </c>
      <c r="I775" s="49" t="s">
        <v>21</v>
      </c>
      <c r="K775" s="50"/>
      <c r="M775" s="51"/>
      <c r="N775" s="51"/>
      <c r="O775" s="51"/>
      <c r="P775" s="51"/>
      <c r="Q775" s="51"/>
      <c r="R775" s="51"/>
    </row>
    <row r="776" spans="1:20" s="46" customFormat="1" ht="12.75" customHeight="1">
      <c r="B776" s="52"/>
      <c r="C776" s="48"/>
      <c r="D776" s="48"/>
      <c r="E776" s="48"/>
      <c r="F776" s="48"/>
      <c r="G776" s="15"/>
      <c r="H776" s="49"/>
      <c r="I776" s="49"/>
      <c r="K776" s="50"/>
      <c r="M776" s="51"/>
      <c r="N776" s="51"/>
      <c r="O776" s="51"/>
      <c r="P776" s="51"/>
      <c r="Q776" s="51"/>
      <c r="R776" s="51"/>
    </row>
    <row r="777" spans="1:20" s="46" customFormat="1" ht="12.75" customHeight="1">
      <c r="B777" s="47" t="s">
        <v>2036</v>
      </c>
      <c r="C777" s="48"/>
      <c r="D777" s="48"/>
      <c r="E777" s="48"/>
      <c r="F777" s="48"/>
      <c r="G777" s="15"/>
      <c r="H777" s="49">
        <f>Q1</f>
        <v>20030329</v>
      </c>
      <c r="I777" s="49" t="s">
        <v>21</v>
      </c>
      <c r="K777" s="50"/>
      <c r="M777" s="51"/>
      <c r="N777" s="51"/>
      <c r="O777" s="51"/>
      <c r="P777" s="51"/>
      <c r="Q777" s="51"/>
      <c r="R777" s="51"/>
    </row>
    <row r="778" spans="1:20" s="46" customFormat="1" ht="12.75" customHeight="1">
      <c r="B778" s="48"/>
      <c r="C778" s="48"/>
      <c r="D778" s="48"/>
      <c r="E778" s="48"/>
      <c r="F778" s="48"/>
      <c r="G778" s="15"/>
      <c r="H778" s="48"/>
      <c r="I778" s="48"/>
      <c r="K778" s="50"/>
      <c r="M778" s="51"/>
      <c r="N778" s="51"/>
      <c r="O778" s="51"/>
      <c r="P778" s="51"/>
      <c r="Q778" s="51"/>
      <c r="R778" s="51"/>
    </row>
    <row r="779" spans="1:20" s="46" customFormat="1" ht="12.75" customHeight="1">
      <c r="B779" s="45" t="s">
        <v>29</v>
      </c>
      <c r="C779" s="47"/>
      <c r="D779" s="48"/>
      <c r="E779" s="53"/>
      <c r="F779" s="48"/>
      <c r="G779" s="15"/>
      <c r="H779" s="49">
        <f>N1+Q1</f>
        <v>40060658</v>
      </c>
      <c r="I779" s="49" t="s">
        <v>21</v>
      </c>
      <c r="K779" s="50"/>
      <c r="M779" s="51"/>
      <c r="N779" s="51"/>
      <c r="O779" s="51"/>
      <c r="P779" s="51"/>
      <c r="Q779" s="51"/>
      <c r="R779" s="51"/>
    </row>
    <row r="780" spans="1:20" s="17" customFormat="1" ht="12.75" customHeight="1">
      <c r="A780" s="28"/>
      <c r="B780" s="29"/>
      <c r="C780" s="29"/>
      <c r="D780" s="29"/>
      <c r="E780" s="29"/>
      <c r="F780" s="29"/>
      <c r="G780" s="15"/>
      <c r="H780" s="29"/>
      <c r="I780" s="29"/>
      <c r="J780" s="29"/>
      <c r="K780" s="29"/>
      <c r="L780" s="30"/>
      <c r="M780" s="30"/>
      <c r="N780" s="30"/>
      <c r="O780" s="30"/>
      <c r="P780" s="30"/>
      <c r="Q780" s="30"/>
    </row>
  </sheetData>
  <sheetProtection sheet="1" scenarios="1" formatCells="0" autoFilter="0"/>
  <mergeCells count="208">
    <mergeCell ref="B29:K29"/>
    <mergeCell ref="L29:N29"/>
    <mergeCell ref="O29:Q29"/>
    <mergeCell ref="R29:R30"/>
    <mergeCell ref="A35:K35"/>
    <mergeCell ref="A36:K36"/>
    <mergeCell ref="B3:K3"/>
    <mergeCell ref="L3:N3"/>
    <mergeCell ref="O3:Q3"/>
    <mergeCell ref="R3:R4"/>
    <mergeCell ref="A27:K27"/>
    <mergeCell ref="A28:K28"/>
    <mergeCell ref="B42:K42"/>
    <mergeCell ref="L42:N42"/>
    <mergeCell ref="O42:Q42"/>
    <mergeCell ref="R42:R43"/>
    <mergeCell ref="A45:K45"/>
    <mergeCell ref="A46:K46"/>
    <mergeCell ref="B37:K37"/>
    <mergeCell ref="L37:N37"/>
    <mergeCell ref="O37:Q37"/>
    <mergeCell ref="R37:R38"/>
    <mergeCell ref="A40:K40"/>
    <mergeCell ref="A41:K41"/>
    <mergeCell ref="B47:K47"/>
    <mergeCell ref="L47:N47"/>
    <mergeCell ref="O47:Q47"/>
    <mergeCell ref="R47:R48"/>
    <mergeCell ref="A50:K50"/>
    <mergeCell ref="B52:K52"/>
    <mergeCell ref="L52:N52"/>
    <mergeCell ref="O52:Q52"/>
    <mergeCell ref="R52:R53"/>
    <mergeCell ref="B63:K63"/>
    <mergeCell ref="L63:N63"/>
    <mergeCell ref="O63:Q63"/>
    <mergeCell ref="R63:R64"/>
    <mergeCell ref="A86:K86"/>
    <mergeCell ref="A87:Q87"/>
    <mergeCell ref="A55:K55"/>
    <mergeCell ref="B57:K57"/>
    <mergeCell ref="L57:N57"/>
    <mergeCell ref="O57:Q57"/>
    <mergeCell ref="R57:R58"/>
    <mergeCell ref="A61:K61"/>
    <mergeCell ref="B93:K93"/>
    <mergeCell ref="L93:N93"/>
    <mergeCell ref="O93:Q93"/>
    <mergeCell ref="R93:R94"/>
    <mergeCell ref="A99:K99"/>
    <mergeCell ref="A100:K100"/>
    <mergeCell ref="B88:K88"/>
    <mergeCell ref="L88:N88"/>
    <mergeCell ref="O88:Q88"/>
    <mergeCell ref="R88:R89"/>
    <mergeCell ref="A91:K91"/>
    <mergeCell ref="A92:Q92"/>
    <mergeCell ref="B107:K107"/>
    <mergeCell ref="L107:N107"/>
    <mergeCell ref="O107:Q107"/>
    <mergeCell ref="R107:R108"/>
    <mergeCell ref="A110:K110"/>
    <mergeCell ref="A111:K111"/>
    <mergeCell ref="B101:K101"/>
    <mergeCell ref="L101:N101"/>
    <mergeCell ref="O101:Q101"/>
    <mergeCell ref="R101:R102"/>
    <mergeCell ref="A105:K105"/>
    <mergeCell ref="A106:Q106"/>
    <mergeCell ref="B112:K112"/>
    <mergeCell ref="L112:N112"/>
    <mergeCell ref="O112:Q112"/>
    <mergeCell ref="R112:R113"/>
    <mergeCell ref="A119:K119"/>
    <mergeCell ref="B121:K121"/>
    <mergeCell ref="L121:N121"/>
    <mergeCell ref="O121:Q121"/>
    <mergeCell ref="R121:R122"/>
    <mergeCell ref="B177:K177"/>
    <mergeCell ref="L177:N177"/>
    <mergeCell ref="O177:Q177"/>
    <mergeCell ref="R177:R178"/>
    <mergeCell ref="A196:K196"/>
    <mergeCell ref="A197:K197"/>
    <mergeCell ref="A129:K129"/>
    <mergeCell ref="B131:K131"/>
    <mergeCell ref="L131:N131"/>
    <mergeCell ref="O131:Q131"/>
    <mergeCell ref="A175:K175"/>
    <mergeCell ref="A176:K176"/>
    <mergeCell ref="B209:K209"/>
    <mergeCell ref="L209:N209"/>
    <mergeCell ref="O209:Q209"/>
    <mergeCell ref="R209:R210"/>
    <mergeCell ref="A274:K274"/>
    <mergeCell ref="A275:K275"/>
    <mergeCell ref="L275:Q275"/>
    <mergeCell ref="B198:K198"/>
    <mergeCell ref="L198:N198"/>
    <mergeCell ref="O198:Q198"/>
    <mergeCell ref="A207:K207"/>
    <mergeCell ref="A208:K208"/>
    <mergeCell ref="L208:Q208"/>
    <mergeCell ref="B341:K341"/>
    <mergeCell ref="L341:N341"/>
    <mergeCell ref="O341:Q341"/>
    <mergeCell ref="R341:R342"/>
    <mergeCell ref="A511:K511"/>
    <mergeCell ref="A512:K512"/>
    <mergeCell ref="B276:K276"/>
    <mergeCell ref="L276:N276"/>
    <mergeCell ref="O276:Q276"/>
    <mergeCell ref="R276:R277"/>
    <mergeCell ref="A339:K339"/>
    <mergeCell ref="A340:K340"/>
    <mergeCell ref="L340:Q340"/>
    <mergeCell ref="B522:K522"/>
    <mergeCell ref="L522:N522"/>
    <mergeCell ref="O522:Q522"/>
    <mergeCell ref="R522:R523"/>
    <mergeCell ref="A566:K566"/>
    <mergeCell ref="A567:K567"/>
    <mergeCell ref="L567:Q567"/>
    <mergeCell ref="B513:K513"/>
    <mergeCell ref="L513:N513"/>
    <mergeCell ref="O513:Q513"/>
    <mergeCell ref="R513:R514"/>
    <mergeCell ref="A520:K520"/>
    <mergeCell ref="A521:K521"/>
    <mergeCell ref="L521:Q521"/>
    <mergeCell ref="B575:K575"/>
    <mergeCell ref="L575:N575"/>
    <mergeCell ref="O575:Q575"/>
    <mergeCell ref="R575:R576"/>
    <mergeCell ref="A580:K580"/>
    <mergeCell ref="A581:K581"/>
    <mergeCell ref="L581:Q581"/>
    <mergeCell ref="B568:K568"/>
    <mergeCell ref="L568:N568"/>
    <mergeCell ref="O568:Q568"/>
    <mergeCell ref="R568:R569"/>
    <mergeCell ref="A573:K573"/>
    <mergeCell ref="A574:K574"/>
    <mergeCell ref="B587:K587"/>
    <mergeCell ref="L587:N587"/>
    <mergeCell ref="O587:Q587"/>
    <mergeCell ref="R587:R588"/>
    <mergeCell ref="A596:K596"/>
    <mergeCell ref="A597:K597"/>
    <mergeCell ref="B582:K582"/>
    <mergeCell ref="L582:N582"/>
    <mergeCell ref="O582:Q582"/>
    <mergeCell ref="R582:R583"/>
    <mergeCell ref="A585:K585"/>
    <mergeCell ref="A586:K586"/>
    <mergeCell ref="L586:Q586"/>
    <mergeCell ref="B677:K677"/>
    <mergeCell ref="L677:N677"/>
    <mergeCell ref="O677:Q677"/>
    <mergeCell ref="R677:R678"/>
    <mergeCell ref="A689:K689"/>
    <mergeCell ref="A690:K690"/>
    <mergeCell ref="B598:K598"/>
    <mergeCell ref="L598:N598"/>
    <mergeCell ref="O598:Q598"/>
    <mergeCell ref="R598:R599"/>
    <mergeCell ref="A675:K675"/>
    <mergeCell ref="A676:K676"/>
    <mergeCell ref="B722:K722"/>
    <mergeCell ref="L722:N722"/>
    <mergeCell ref="O722:Q722"/>
    <mergeCell ref="R722:R723"/>
    <mergeCell ref="A727:K727"/>
    <mergeCell ref="A728:K728"/>
    <mergeCell ref="L728:Q728"/>
    <mergeCell ref="B691:K691"/>
    <mergeCell ref="L691:N691"/>
    <mergeCell ref="O691:Q691"/>
    <mergeCell ref="R691:R692"/>
    <mergeCell ref="A720:K720"/>
    <mergeCell ref="A721:K721"/>
    <mergeCell ref="L721:Q721"/>
    <mergeCell ref="B735:K735"/>
    <mergeCell ref="L735:N735"/>
    <mergeCell ref="O735:Q735"/>
    <mergeCell ref="R735:R736"/>
    <mergeCell ref="A755:K755"/>
    <mergeCell ref="A756:K756"/>
    <mergeCell ref="L756:Q756"/>
    <mergeCell ref="B729:K729"/>
    <mergeCell ref="L729:N729"/>
    <mergeCell ref="O729:Q729"/>
    <mergeCell ref="R729:R730"/>
    <mergeCell ref="A733:K733"/>
    <mergeCell ref="A734:K734"/>
    <mergeCell ref="B769:K769"/>
    <mergeCell ref="L769:N769"/>
    <mergeCell ref="O769:Q769"/>
    <mergeCell ref="R769:R770"/>
    <mergeCell ref="A772:K772"/>
    <mergeCell ref="A773:K773"/>
    <mergeCell ref="L773:Q773"/>
    <mergeCell ref="B757:K757"/>
    <mergeCell ref="L757:N757"/>
    <mergeCell ref="O757:Q757"/>
    <mergeCell ref="R757:R758"/>
    <mergeCell ref="A767:K767"/>
    <mergeCell ref="A768:K768"/>
  </mergeCells>
  <pageMargins left="0.35433070866141736" right="0.35433070866141736" top="0.59055118110236227" bottom="0.59055118110236227" header="0.51181102362204722" footer="0.51181102362204722"/>
  <pageSetup paperSize="9" scale="39" fitToHeight="0" orientation="landscape" horizontalDpi="4294967293" r:id="rId1"/>
  <headerFooter alignWithMargins="0">
    <oddHeader>&amp;LSzczegółowy Opis Przedmiotu Zamówienia - Taryfa Cxx,Gxx - pozostałe obiekty&amp;RZałącznik nr 1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15"/>
  <sheetViews>
    <sheetView tabSelected="1" zoomScaleNormal="100" workbookViewId="0">
      <selection activeCell="J18" sqref="J18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2" spans="3:14" ht="13.8" thickBot="1"/>
    <row r="3" spans="3:14" ht="13.8" thickBot="1">
      <c r="D3" s="198" t="s">
        <v>2684</v>
      </c>
      <c r="E3" s="199"/>
      <c r="F3" s="199"/>
      <c r="G3" s="200"/>
      <c r="H3" s="201" t="s">
        <v>63</v>
      </c>
      <c r="I3" s="202"/>
      <c r="J3" s="202"/>
      <c r="K3" s="203"/>
      <c r="L3" s="77" t="s">
        <v>2685</v>
      </c>
    </row>
    <row r="4" spans="3:14" ht="26.4">
      <c r="D4" s="35" t="s">
        <v>0</v>
      </c>
      <c r="E4" s="4" t="s">
        <v>1</v>
      </c>
      <c r="F4" s="5" t="s">
        <v>27</v>
      </c>
      <c r="G4" s="42" t="s">
        <v>16</v>
      </c>
      <c r="H4" s="4" t="s">
        <v>0</v>
      </c>
      <c r="I4" s="4" t="s">
        <v>1</v>
      </c>
      <c r="J4" s="5" t="s">
        <v>27</v>
      </c>
      <c r="K4" s="5" t="s">
        <v>16</v>
      </c>
      <c r="L4" s="41" t="s">
        <v>16</v>
      </c>
    </row>
    <row r="5" spans="3:14">
      <c r="C5" s="6" t="s">
        <v>2694</v>
      </c>
      <c r="D5" s="9">
        <f>'Taryfa Cxx,Gxx'!L1</f>
        <v>17996389</v>
      </c>
      <c r="E5" s="10">
        <f>'Taryfa Cxx,Gxx'!M1</f>
        <v>2033940</v>
      </c>
      <c r="F5" s="32">
        <v>0</v>
      </c>
      <c r="G5" s="43">
        <f>D5+E5</f>
        <v>20030329</v>
      </c>
      <c r="H5" s="9">
        <f>'Taryfa Cxx,Gxx'!O1</f>
        <v>17996389</v>
      </c>
      <c r="I5" s="10">
        <f>'Taryfa Cxx,Gxx'!P1</f>
        <v>2033940</v>
      </c>
      <c r="J5" s="32">
        <v>0</v>
      </c>
      <c r="K5" s="43">
        <f>H5+I5</f>
        <v>20030329</v>
      </c>
      <c r="L5" s="44">
        <f t="shared" ref="L5" si="0">SUM(D5:F5,H5:J5)</f>
        <v>40060658</v>
      </c>
      <c r="N5" s="3"/>
    </row>
    <row r="6" spans="3:14" ht="13.8" thickBot="1">
      <c r="C6" s="7" t="s">
        <v>2</v>
      </c>
      <c r="D6" s="8">
        <f t="shared" ref="D6:L6" si="1">SUM(D5:D5)</f>
        <v>17996389</v>
      </c>
      <c r="E6" s="8">
        <f t="shared" si="1"/>
        <v>2033940</v>
      </c>
      <c r="F6" s="8">
        <f t="shared" si="1"/>
        <v>0</v>
      </c>
      <c r="G6" s="8">
        <f t="shared" si="1"/>
        <v>20030329</v>
      </c>
      <c r="H6" s="8">
        <f t="shared" si="1"/>
        <v>17996389</v>
      </c>
      <c r="I6" s="8">
        <f t="shared" si="1"/>
        <v>2033940</v>
      </c>
      <c r="J6" s="8">
        <f t="shared" si="1"/>
        <v>0</v>
      </c>
      <c r="K6" s="8">
        <f t="shared" si="1"/>
        <v>20030329</v>
      </c>
      <c r="L6" s="36">
        <f t="shared" si="1"/>
        <v>40060658</v>
      </c>
    </row>
    <row r="7" spans="3:14" ht="13.8" thickBot="1">
      <c r="D7" s="195">
        <f>D6+E6+F6</f>
        <v>20030329</v>
      </c>
      <c r="E7" s="196"/>
      <c r="F7" s="196"/>
      <c r="G7" s="197"/>
      <c r="H7" s="195">
        <f>H6+I6+J6</f>
        <v>20030329</v>
      </c>
      <c r="I7" s="196"/>
      <c r="J7" s="196"/>
      <c r="K7" s="197"/>
    </row>
    <row r="8" spans="3:14" ht="13.8" thickBot="1">
      <c r="D8" s="1"/>
      <c r="E8" s="191">
        <f>D7+H7</f>
        <v>40060658</v>
      </c>
      <c r="F8" s="192"/>
      <c r="G8" s="192"/>
      <c r="H8" s="193"/>
      <c r="I8" s="1"/>
      <c r="J8" s="1"/>
      <c r="K8" s="1"/>
      <c r="L8" s="2"/>
    </row>
    <row r="10" spans="3:14">
      <c r="G10" s="34"/>
    </row>
    <row r="11" spans="3:14">
      <c r="G11" s="34"/>
    </row>
    <row r="12" spans="3:14">
      <c r="E12" s="194"/>
      <c r="F12" s="194"/>
      <c r="G12" s="194"/>
      <c r="H12" s="194"/>
      <c r="I12" s="1"/>
      <c r="J12" s="1"/>
      <c r="K12" s="1"/>
    </row>
    <row r="14" spans="3:14">
      <c r="G14" s="37"/>
      <c r="H14" s="31"/>
      <c r="I14" s="31"/>
      <c r="K14" s="11"/>
    </row>
    <row r="15" spans="3:14">
      <c r="K15" s="3"/>
    </row>
  </sheetData>
  <sheetProtection sheet="1" objects="1" scenarios="1"/>
  <mergeCells count="6">
    <mergeCell ref="E8:H8"/>
    <mergeCell ref="E12:H12"/>
    <mergeCell ref="D7:G7"/>
    <mergeCell ref="H7:K7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149"/>
  <sheetViews>
    <sheetView zoomScaleNormal="100" workbookViewId="0"/>
  </sheetViews>
  <sheetFormatPr defaultColWidth="9.109375" defaultRowHeight="14.4"/>
  <cols>
    <col min="1" max="1" width="8.44140625" style="40" bestFit="1" customWidth="1"/>
    <col min="2" max="2" width="89.88671875" style="39" bestFit="1" customWidth="1"/>
    <col min="3" max="3" width="16.33203125" style="40" customWidth="1"/>
    <col min="4" max="4" width="31.77734375" style="40" customWidth="1"/>
    <col min="5" max="5" width="17.33203125" style="40" customWidth="1"/>
    <col min="6" max="6" width="16.21875" style="40" bestFit="1" customWidth="1"/>
    <col min="7" max="16384" width="9.109375" style="39"/>
  </cols>
  <sheetData>
    <row r="1" spans="1:6">
      <c r="A1" s="76" t="s">
        <v>42</v>
      </c>
      <c r="B1" s="76" t="s">
        <v>30</v>
      </c>
      <c r="C1" s="76" t="s">
        <v>31</v>
      </c>
      <c r="D1" s="76" t="s">
        <v>32</v>
      </c>
      <c r="E1" s="76" t="s">
        <v>33</v>
      </c>
      <c r="F1" s="76" t="s">
        <v>9</v>
      </c>
    </row>
    <row r="2" spans="1:6">
      <c r="A2" s="93">
        <v>1</v>
      </c>
      <c r="B2" s="94" t="s">
        <v>87</v>
      </c>
      <c r="C2" s="95" t="s">
        <v>88</v>
      </c>
      <c r="D2" s="95" t="s">
        <v>89</v>
      </c>
      <c r="E2" s="95" t="s">
        <v>90</v>
      </c>
      <c r="F2" s="95" t="s">
        <v>91</v>
      </c>
    </row>
    <row r="3" spans="1:6">
      <c r="A3" s="131" t="s">
        <v>2076</v>
      </c>
      <c r="B3" s="130" t="s">
        <v>114</v>
      </c>
      <c r="C3" s="95" t="s">
        <v>88</v>
      </c>
      <c r="D3" s="95" t="s">
        <v>115</v>
      </c>
      <c r="E3" s="95" t="s">
        <v>90</v>
      </c>
      <c r="F3" s="95" t="s">
        <v>91</v>
      </c>
    </row>
    <row r="4" spans="1:6">
      <c r="A4" s="93" t="s">
        <v>17</v>
      </c>
      <c r="B4" s="94" t="s">
        <v>111</v>
      </c>
      <c r="C4" s="95" t="s">
        <v>2063</v>
      </c>
      <c r="D4" s="95" t="s">
        <v>116</v>
      </c>
      <c r="E4" s="95" t="s">
        <v>90</v>
      </c>
      <c r="F4" s="95" t="s">
        <v>91</v>
      </c>
    </row>
    <row r="5" spans="1:6">
      <c r="A5" s="93" t="s">
        <v>18</v>
      </c>
      <c r="B5" s="94" t="s">
        <v>112</v>
      </c>
      <c r="C5" s="95" t="s">
        <v>121</v>
      </c>
      <c r="D5" s="95" t="s">
        <v>117</v>
      </c>
      <c r="E5" s="95" t="s">
        <v>90</v>
      </c>
      <c r="F5" s="95" t="s">
        <v>91</v>
      </c>
    </row>
    <row r="6" spans="1:6">
      <c r="A6" s="93" t="s">
        <v>24</v>
      </c>
      <c r="B6" s="94" t="s">
        <v>119</v>
      </c>
      <c r="C6" s="95" t="s">
        <v>122</v>
      </c>
      <c r="D6" s="95" t="s">
        <v>118</v>
      </c>
      <c r="E6" s="95" t="s">
        <v>90</v>
      </c>
      <c r="F6" s="95" t="s">
        <v>91</v>
      </c>
    </row>
    <row r="7" spans="1:6">
      <c r="A7" s="93" t="s">
        <v>25</v>
      </c>
      <c r="B7" s="94" t="s">
        <v>113</v>
      </c>
      <c r="C7" s="95" t="s">
        <v>123</v>
      </c>
      <c r="D7" s="95" t="s">
        <v>120</v>
      </c>
      <c r="E7" s="95" t="s">
        <v>90</v>
      </c>
      <c r="F7" s="95" t="s">
        <v>91</v>
      </c>
    </row>
    <row r="8" spans="1:6">
      <c r="A8" s="93" t="s">
        <v>26</v>
      </c>
      <c r="B8" s="94" t="s">
        <v>92</v>
      </c>
      <c r="C8" s="96" t="s">
        <v>93</v>
      </c>
      <c r="D8" s="97" t="s">
        <v>94</v>
      </c>
      <c r="E8" s="95" t="s">
        <v>95</v>
      </c>
      <c r="F8" s="95" t="s">
        <v>49</v>
      </c>
    </row>
    <row r="9" spans="1:6">
      <c r="A9" s="93" t="s">
        <v>23</v>
      </c>
      <c r="B9" s="94" t="s">
        <v>96</v>
      </c>
      <c r="C9" s="96" t="s">
        <v>97</v>
      </c>
      <c r="D9" s="97" t="s">
        <v>98</v>
      </c>
      <c r="E9" s="95" t="s">
        <v>99</v>
      </c>
      <c r="F9" s="95" t="s">
        <v>100</v>
      </c>
    </row>
    <row r="10" spans="1:6">
      <c r="A10" s="93" t="s">
        <v>38</v>
      </c>
      <c r="B10" s="103" t="s">
        <v>255</v>
      </c>
      <c r="C10" s="97" t="s">
        <v>2074</v>
      </c>
      <c r="D10" s="97" t="s">
        <v>2075</v>
      </c>
      <c r="E10" s="97" t="s">
        <v>99</v>
      </c>
      <c r="F10" s="97" t="s">
        <v>100</v>
      </c>
    </row>
    <row r="11" spans="1:6">
      <c r="A11" s="93" t="s">
        <v>39</v>
      </c>
      <c r="B11" s="98" t="s">
        <v>101</v>
      </c>
      <c r="C11" s="96" t="s">
        <v>102</v>
      </c>
      <c r="D11" s="97" t="s">
        <v>103</v>
      </c>
      <c r="E11" s="95" t="s">
        <v>104</v>
      </c>
      <c r="F11" s="95" t="s">
        <v>49</v>
      </c>
    </row>
    <row r="12" spans="1:6">
      <c r="A12" s="93" t="s">
        <v>34</v>
      </c>
      <c r="B12" s="94" t="s">
        <v>2689</v>
      </c>
      <c r="C12" s="96" t="s">
        <v>2690</v>
      </c>
      <c r="D12" s="97" t="s">
        <v>2691</v>
      </c>
      <c r="E12" s="13" t="s">
        <v>73</v>
      </c>
      <c r="F12" s="95" t="s">
        <v>49</v>
      </c>
    </row>
    <row r="13" spans="1:6">
      <c r="A13" s="93" t="s">
        <v>37</v>
      </c>
      <c r="B13" s="94" t="s">
        <v>64</v>
      </c>
      <c r="C13" s="96" t="s">
        <v>65</v>
      </c>
      <c r="D13" s="97" t="s">
        <v>74</v>
      </c>
      <c r="E13" s="95" t="s">
        <v>75</v>
      </c>
      <c r="F13" s="95" t="s">
        <v>76</v>
      </c>
    </row>
    <row r="14" spans="1:6">
      <c r="A14" s="93" t="s">
        <v>35</v>
      </c>
      <c r="B14" s="98" t="s">
        <v>71</v>
      </c>
      <c r="C14" s="96" t="s">
        <v>72</v>
      </c>
      <c r="D14" s="97" t="s">
        <v>85</v>
      </c>
      <c r="E14" s="99" t="s">
        <v>86</v>
      </c>
      <c r="F14" s="97" t="s">
        <v>49</v>
      </c>
    </row>
    <row r="15" spans="1:6">
      <c r="A15" s="93" t="s">
        <v>40</v>
      </c>
      <c r="B15" s="98" t="s">
        <v>2081</v>
      </c>
      <c r="C15" s="96" t="s">
        <v>66</v>
      </c>
      <c r="D15" s="97" t="s">
        <v>78</v>
      </c>
      <c r="E15" s="95" t="s">
        <v>79</v>
      </c>
      <c r="F15" s="95" t="s">
        <v>49</v>
      </c>
    </row>
    <row r="16" spans="1:6">
      <c r="A16" s="93" t="s">
        <v>62</v>
      </c>
      <c r="B16" s="98" t="s">
        <v>67</v>
      </c>
      <c r="C16" s="96" t="s">
        <v>68</v>
      </c>
      <c r="D16" s="97" t="s">
        <v>80</v>
      </c>
      <c r="E16" s="95" t="s">
        <v>81</v>
      </c>
      <c r="F16" s="95" t="s">
        <v>82</v>
      </c>
    </row>
    <row r="17" spans="1:6">
      <c r="A17" s="93" t="s">
        <v>57</v>
      </c>
      <c r="B17" s="98" t="s">
        <v>69</v>
      </c>
      <c r="C17" s="96" t="s">
        <v>70</v>
      </c>
      <c r="D17" s="97" t="s">
        <v>83</v>
      </c>
      <c r="E17" s="95" t="s">
        <v>84</v>
      </c>
      <c r="F17" s="97" t="s">
        <v>49</v>
      </c>
    </row>
    <row r="18" spans="1:6" ht="15" customHeight="1">
      <c r="A18" s="93" t="s">
        <v>59</v>
      </c>
      <c r="B18" s="98" t="s">
        <v>315</v>
      </c>
      <c r="C18" s="96" t="s">
        <v>502</v>
      </c>
      <c r="D18" s="97" t="s">
        <v>503</v>
      </c>
      <c r="E18" s="97" t="s">
        <v>481</v>
      </c>
      <c r="F18" s="97" t="s">
        <v>49</v>
      </c>
    </row>
    <row r="19" spans="1:6" ht="14.4" customHeight="1">
      <c r="A19" s="93" t="s">
        <v>61</v>
      </c>
      <c r="B19" s="94" t="s">
        <v>573</v>
      </c>
      <c r="C19" s="96" t="s">
        <v>2046</v>
      </c>
      <c r="D19" s="97" t="s">
        <v>2661</v>
      </c>
      <c r="E19" s="97" t="s">
        <v>839</v>
      </c>
      <c r="F19" s="102" t="s">
        <v>49</v>
      </c>
    </row>
    <row r="20" spans="1:6">
      <c r="A20" s="93" t="s">
        <v>477</v>
      </c>
      <c r="B20" s="129" t="s">
        <v>823</v>
      </c>
      <c r="C20" s="100" t="s">
        <v>2046</v>
      </c>
      <c r="D20" s="105" t="s">
        <v>2047</v>
      </c>
      <c r="E20" s="101" t="s">
        <v>2048</v>
      </c>
      <c r="F20" s="97" t="s">
        <v>49</v>
      </c>
    </row>
    <row r="21" spans="1:6">
      <c r="A21" s="93" t="s">
        <v>658</v>
      </c>
      <c r="B21" s="39" t="s">
        <v>1850</v>
      </c>
      <c r="C21" s="96" t="s">
        <v>2049</v>
      </c>
      <c r="D21" s="97" t="s">
        <v>2050</v>
      </c>
      <c r="E21" s="97" t="s">
        <v>1778</v>
      </c>
      <c r="F21" s="97" t="s">
        <v>49</v>
      </c>
    </row>
    <row r="22" spans="1:6">
      <c r="A22" s="93" t="s">
        <v>747</v>
      </c>
      <c r="B22" s="98" t="s">
        <v>2051</v>
      </c>
      <c r="C22" s="100" t="s">
        <v>2052</v>
      </c>
      <c r="D22" s="97" t="s">
        <v>2053</v>
      </c>
      <c r="E22" s="97" t="s">
        <v>507</v>
      </c>
      <c r="F22" s="97" t="s">
        <v>508</v>
      </c>
    </row>
    <row r="23" spans="1:6">
      <c r="A23" s="93" t="s">
        <v>656</v>
      </c>
      <c r="B23" s="98" t="s">
        <v>1853</v>
      </c>
      <c r="C23" s="100" t="s">
        <v>2061</v>
      </c>
      <c r="D23" s="97" t="s">
        <v>2062</v>
      </c>
      <c r="E23" s="97" t="s">
        <v>1854</v>
      </c>
      <c r="F23" s="97" t="s">
        <v>1852</v>
      </c>
    </row>
    <row r="24" spans="1:6">
      <c r="A24" s="93" t="s">
        <v>36</v>
      </c>
      <c r="B24" s="98" t="s">
        <v>2016</v>
      </c>
      <c r="C24" s="97" t="s">
        <v>2077</v>
      </c>
      <c r="D24" s="97" t="s">
        <v>2078</v>
      </c>
      <c r="E24" s="97" t="s">
        <v>1854</v>
      </c>
      <c r="F24" s="97" t="s">
        <v>1852</v>
      </c>
    </row>
    <row r="25" spans="1:6">
      <c r="A25" s="93" t="s">
        <v>2514</v>
      </c>
      <c r="B25" s="98" t="s">
        <v>2027</v>
      </c>
      <c r="C25" s="97" t="s">
        <v>2079</v>
      </c>
      <c r="D25" s="97" t="s">
        <v>2080</v>
      </c>
      <c r="E25" s="97" t="s">
        <v>1854</v>
      </c>
      <c r="F25" s="97" t="s">
        <v>1852</v>
      </c>
    </row>
    <row r="26" spans="1:6" ht="11.4" customHeight="1">
      <c r="A26" s="93" t="s">
        <v>41</v>
      </c>
      <c r="B26" s="98" t="s">
        <v>2058</v>
      </c>
      <c r="C26" s="100" t="s">
        <v>2059</v>
      </c>
      <c r="D26" s="97" t="s">
        <v>2060</v>
      </c>
      <c r="E26" s="97" t="s">
        <v>484</v>
      </c>
      <c r="F26" s="97" t="s">
        <v>485</v>
      </c>
    </row>
    <row r="27" spans="1:6">
      <c r="A27" s="93" t="s">
        <v>256</v>
      </c>
      <c r="B27" s="98" t="s">
        <v>2054</v>
      </c>
      <c r="C27" s="100" t="s">
        <v>2055</v>
      </c>
      <c r="D27" s="97" t="s">
        <v>2056</v>
      </c>
      <c r="E27" s="97" t="s">
        <v>2057</v>
      </c>
      <c r="F27" s="97" t="s">
        <v>49</v>
      </c>
    </row>
    <row r="28" spans="1:6" s="67" customFormat="1">
      <c r="A28" s="93" t="s">
        <v>769</v>
      </c>
      <c r="B28" s="98" t="s">
        <v>2278</v>
      </c>
      <c r="C28" s="135" t="s">
        <v>2279</v>
      </c>
      <c r="D28" s="135" t="s">
        <v>2280</v>
      </c>
      <c r="E28" s="135" t="s">
        <v>2281</v>
      </c>
      <c r="F28" s="135" t="s">
        <v>2284</v>
      </c>
    </row>
    <row r="29" spans="1:6" s="67" customFormat="1">
      <c r="A29" s="93" t="s">
        <v>708</v>
      </c>
      <c r="B29" s="94" t="s">
        <v>2071</v>
      </c>
      <c r="C29" s="136" t="s">
        <v>2072</v>
      </c>
      <c r="D29" s="136" t="s">
        <v>2073</v>
      </c>
      <c r="E29" s="93" t="s">
        <v>54</v>
      </c>
      <c r="F29" s="93" t="s">
        <v>55</v>
      </c>
    </row>
    <row r="30" spans="1:6" s="67" customFormat="1">
      <c r="A30" s="93" t="s">
        <v>706</v>
      </c>
      <c r="B30" s="94" t="s">
        <v>2067</v>
      </c>
      <c r="C30" s="136" t="s">
        <v>2068</v>
      </c>
      <c r="D30" s="136" t="s">
        <v>2069</v>
      </c>
      <c r="E30" s="93" t="s">
        <v>1188</v>
      </c>
      <c r="F30" s="93" t="s">
        <v>2070</v>
      </c>
    </row>
    <row r="31" spans="1:6" s="67" customFormat="1">
      <c r="A31" s="93" t="s">
        <v>60</v>
      </c>
      <c r="B31" s="94" t="s">
        <v>2509</v>
      </c>
      <c r="C31" s="136" t="s">
        <v>2510</v>
      </c>
      <c r="D31" s="136" t="s">
        <v>2511</v>
      </c>
      <c r="E31" s="93" t="s">
        <v>2512</v>
      </c>
      <c r="F31" s="93" t="s">
        <v>2513</v>
      </c>
    </row>
    <row r="32" spans="1:6" s="67" customFormat="1">
      <c r="A32" s="93" t="s">
        <v>602</v>
      </c>
      <c r="B32" s="98" t="s">
        <v>2650</v>
      </c>
      <c r="C32" s="96" t="s">
        <v>2651</v>
      </c>
      <c r="D32" s="97" t="s">
        <v>2652</v>
      </c>
      <c r="E32" s="97" t="s">
        <v>649</v>
      </c>
      <c r="F32" s="97" t="s">
        <v>650</v>
      </c>
    </row>
    <row r="33" spans="1:8" s="67" customFormat="1">
      <c r="A33" s="93" t="s">
        <v>2535</v>
      </c>
      <c r="B33" s="94" t="s">
        <v>2064</v>
      </c>
      <c r="C33" s="135" t="s">
        <v>2065</v>
      </c>
      <c r="D33" s="135" t="s">
        <v>2066</v>
      </c>
      <c r="E33" s="135" t="s">
        <v>487</v>
      </c>
      <c r="F33" s="93" t="s">
        <v>488</v>
      </c>
    </row>
    <row r="34" spans="1:8" s="71" customFormat="1" ht="15" customHeight="1">
      <c r="A34" s="68"/>
      <c r="C34" s="70"/>
      <c r="D34" s="70"/>
      <c r="E34" s="70"/>
      <c r="F34" s="70"/>
      <c r="G34" s="70"/>
    </row>
    <row r="35" spans="1:8" s="71" customFormat="1" ht="15" customHeight="1">
      <c r="A35" s="68"/>
      <c r="C35" s="70"/>
      <c r="D35" s="70"/>
      <c r="E35" s="70"/>
      <c r="F35" s="70"/>
      <c r="G35" s="70"/>
    </row>
    <row r="36" spans="1:8" s="71" customFormat="1" ht="15" customHeight="1">
      <c r="A36" s="68"/>
      <c r="C36" s="70"/>
      <c r="D36" s="70"/>
      <c r="E36" s="70"/>
      <c r="F36" s="70"/>
      <c r="G36" s="70"/>
    </row>
    <row r="37" spans="1:8" s="71" customFormat="1" ht="15" customHeight="1">
      <c r="A37" s="68"/>
      <c r="C37" s="70"/>
      <c r="D37" s="70"/>
      <c r="E37" s="70"/>
      <c r="F37" s="70"/>
      <c r="G37" s="70"/>
    </row>
    <row r="38" spans="1:8" s="71" customFormat="1" ht="15" customHeight="1">
      <c r="A38" s="68"/>
      <c r="C38" s="70"/>
      <c r="D38" s="70"/>
      <c r="E38" s="70"/>
      <c r="F38" s="70"/>
      <c r="G38" s="70"/>
    </row>
    <row r="39" spans="1:8" s="71" customFormat="1" ht="15" customHeight="1">
      <c r="A39" s="68"/>
      <c r="C39" s="70"/>
      <c r="D39" s="70"/>
      <c r="E39" s="70"/>
      <c r="F39" s="70"/>
      <c r="G39" s="70"/>
    </row>
    <row r="40" spans="1:8" s="71" customFormat="1" ht="15" customHeight="1">
      <c r="A40" s="72"/>
      <c r="C40" s="70"/>
      <c r="D40" s="70"/>
      <c r="E40" s="70"/>
      <c r="F40" s="70"/>
      <c r="G40" s="70"/>
    </row>
    <row r="41" spans="1:8" s="71" customFormat="1" ht="15" customHeight="1">
      <c r="A41" s="72"/>
      <c r="C41" s="70"/>
      <c r="D41" s="70"/>
      <c r="E41" s="70"/>
      <c r="F41" s="70"/>
      <c r="G41" s="70"/>
    </row>
    <row r="42" spans="1:8" s="71" customFormat="1" ht="15" customHeight="1">
      <c r="A42" s="72"/>
      <c r="C42" s="70"/>
      <c r="D42" s="70"/>
      <c r="E42" s="70"/>
      <c r="F42" s="70"/>
      <c r="G42" s="70"/>
    </row>
    <row r="43" spans="1:8" s="71" customFormat="1" ht="15" customHeight="1">
      <c r="A43" s="72"/>
      <c r="C43" s="70"/>
      <c r="D43" s="70"/>
      <c r="E43" s="70"/>
      <c r="F43" s="70"/>
      <c r="G43" s="70"/>
      <c r="H43" s="70"/>
    </row>
    <row r="44" spans="1:8" s="71" customFormat="1" ht="15" customHeight="1">
      <c r="A44" s="72"/>
      <c r="C44" s="70"/>
      <c r="D44" s="70"/>
      <c r="E44" s="70"/>
      <c r="F44" s="70"/>
      <c r="G44" s="70"/>
    </row>
    <row r="45" spans="1:8" s="71" customFormat="1" ht="15" customHeight="1">
      <c r="A45" s="72"/>
      <c r="C45" s="70"/>
      <c r="D45" s="70"/>
      <c r="E45" s="70"/>
      <c r="F45" s="70"/>
      <c r="G45" s="70"/>
      <c r="H45" s="70"/>
    </row>
    <row r="46" spans="1:8" s="71" customFormat="1" ht="15" customHeight="1">
      <c r="A46" s="70"/>
      <c r="C46" s="70"/>
      <c r="D46" s="70"/>
      <c r="E46" s="70"/>
      <c r="F46" s="70"/>
      <c r="G46" s="70"/>
    </row>
    <row r="47" spans="1:8" s="71" customFormat="1" ht="15" customHeight="1">
      <c r="A47" s="70"/>
      <c r="C47" s="70"/>
      <c r="D47" s="70"/>
      <c r="E47" s="70"/>
      <c r="F47" s="70"/>
      <c r="G47" s="70"/>
    </row>
    <row r="48" spans="1:8" s="71" customFormat="1" ht="15" customHeight="1">
      <c r="A48" s="70"/>
      <c r="C48" s="70"/>
      <c r="D48" s="70"/>
      <c r="E48" s="70"/>
      <c r="F48" s="70"/>
      <c r="G48" s="70"/>
    </row>
    <row r="49" spans="1:7" s="71" customFormat="1" ht="15" customHeight="1">
      <c r="A49" s="70"/>
      <c r="C49" s="70"/>
      <c r="D49" s="70"/>
      <c r="E49" s="70"/>
      <c r="F49" s="70"/>
      <c r="G49" s="70"/>
    </row>
    <row r="50" spans="1:7" s="71" customFormat="1" ht="13.8" customHeight="1">
      <c r="A50" s="70"/>
      <c r="C50" s="70"/>
      <c r="D50" s="104"/>
      <c r="E50" s="70"/>
      <c r="F50" s="70"/>
    </row>
    <row r="51" spans="1:7" s="71" customFormat="1" ht="13.8" customHeight="1">
      <c r="A51" s="70"/>
      <c r="B51" s="73"/>
      <c r="C51" s="70"/>
      <c r="D51" s="70"/>
      <c r="E51" s="70"/>
      <c r="F51" s="70"/>
    </row>
    <row r="52" spans="1:7" s="71" customFormat="1" ht="13.8" customHeight="1">
      <c r="A52" s="72"/>
      <c r="B52" s="73"/>
      <c r="C52" s="70"/>
      <c r="D52" s="104"/>
      <c r="E52" s="70"/>
      <c r="F52" s="70"/>
    </row>
    <row r="53" spans="1:7" s="71" customFormat="1" ht="13.8" customHeight="1">
      <c r="A53" s="72"/>
      <c r="B53" s="73"/>
      <c r="C53" s="70"/>
      <c r="D53" s="104"/>
      <c r="E53" s="70"/>
      <c r="F53" s="70"/>
    </row>
    <row r="54" spans="1:7" s="71" customFormat="1" ht="13.8" customHeight="1">
      <c r="A54" s="72"/>
      <c r="B54" s="73"/>
      <c r="C54" s="70"/>
      <c r="D54" s="104"/>
      <c r="E54" s="70"/>
      <c r="F54" s="70"/>
    </row>
    <row r="55" spans="1:7" s="71" customFormat="1" ht="13.8" customHeight="1">
      <c r="A55" s="72"/>
      <c r="B55" s="73"/>
      <c r="C55" s="70"/>
      <c r="D55" s="104"/>
      <c r="E55" s="70"/>
      <c r="F55" s="70"/>
    </row>
    <row r="56" spans="1:7" s="71" customFormat="1" ht="13.8" customHeight="1">
      <c r="A56" s="72"/>
      <c r="B56" s="73"/>
      <c r="C56" s="70"/>
      <c r="D56" s="104"/>
      <c r="E56" s="70"/>
      <c r="F56" s="70"/>
    </row>
    <row r="57" spans="1:7" s="71" customFormat="1" ht="13.8" customHeight="1">
      <c r="A57" s="72"/>
      <c r="B57" s="73"/>
      <c r="C57" s="70"/>
      <c r="D57" s="70"/>
      <c r="E57" s="70"/>
      <c r="F57" s="70"/>
    </row>
    <row r="58" spans="1:7" s="71" customFormat="1" ht="15" customHeight="1">
      <c r="A58" s="70"/>
      <c r="B58" s="73"/>
      <c r="C58" s="70"/>
      <c r="D58" s="70"/>
      <c r="E58" s="70"/>
      <c r="F58" s="70"/>
    </row>
    <row r="59" spans="1:7" s="71" customFormat="1" ht="15" customHeight="1">
      <c r="A59" s="72"/>
      <c r="C59" s="70"/>
      <c r="D59" s="70"/>
      <c r="E59" s="70"/>
      <c r="F59" s="70"/>
    </row>
    <row r="60" spans="1:7" s="71" customFormat="1" ht="15" customHeight="1">
      <c r="A60" s="72"/>
      <c r="C60" s="70"/>
      <c r="D60" s="70"/>
      <c r="E60" s="70"/>
      <c r="F60" s="70"/>
    </row>
    <row r="61" spans="1:7" s="71" customFormat="1" ht="15" customHeight="1">
      <c r="A61" s="72"/>
      <c r="C61" s="70"/>
      <c r="D61" s="70"/>
      <c r="E61" s="70"/>
      <c r="F61" s="70"/>
    </row>
    <row r="62" spans="1:7" s="71" customFormat="1" ht="15" customHeight="1">
      <c r="A62" s="72"/>
      <c r="C62" s="70"/>
      <c r="D62" s="70"/>
      <c r="E62" s="70"/>
      <c r="F62" s="70"/>
    </row>
    <row r="63" spans="1:7" s="71" customFormat="1" ht="15" customHeight="1">
      <c r="A63" s="72"/>
      <c r="C63" s="70"/>
      <c r="D63" s="70"/>
      <c r="E63" s="70"/>
      <c r="F63" s="70"/>
    </row>
    <row r="64" spans="1:7" s="71" customFormat="1" ht="15" customHeight="1">
      <c r="A64" s="72"/>
      <c r="C64" s="70"/>
      <c r="D64" s="70"/>
      <c r="E64" s="70"/>
      <c r="F64" s="70"/>
    </row>
    <row r="65" spans="1:8" s="71" customFormat="1" ht="15" customHeight="1">
      <c r="A65" s="72"/>
      <c r="C65" s="70"/>
      <c r="D65" s="70"/>
      <c r="E65" s="70"/>
      <c r="F65" s="70"/>
    </row>
    <row r="66" spans="1:8" s="71" customFormat="1" ht="15" customHeight="1">
      <c r="A66" s="72"/>
      <c r="C66" s="70"/>
      <c r="D66" s="70"/>
      <c r="E66" s="70"/>
      <c r="F66" s="70"/>
    </row>
    <row r="67" spans="1:8" s="71" customFormat="1" ht="15" customHeight="1">
      <c r="A67" s="72"/>
      <c r="C67" s="70"/>
      <c r="D67" s="70"/>
      <c r="E67" s="70"/>
      <c r="F67" s="70"/>
    </row>
    <row r="68" spans="1:8" s="71" customFormat="1" ht="15" customHeight="1">
      <c r="A68" s="72"/>
      <c r="C68" s="70"/>
      <c r="D68" s="70"/>
      <c r="E68" s="70"/>
      <c r="F68" s="70"/>
    </row>
    <row r="69" spans="1:8" s="71" customFormat="1">
      <c r="A69" s="72"/>
      <c r="B69" s="73"/>
      <c r="C69" s="70"/>
      <c r="D69" s="74"/>
      <c r="E69" s="70"/>
      <c r="F69" s="75"/>
    </row>
    <row r="70" spans="1:8" s="71" customFormat="1">
      <c r="A70" s="70"/>
      <c r="B70" s="73"/>
      <c r="C70" s="69"/>
      <c r="D70" s="75"/>
      <c r="E70" s="75"/>
      <c r="F70" s="70"/>
    </row>
    <row r="71" spans="1:8" s="71" customFormat="1">
      <c r="A71" s="70"/>
      <c r="B71" s="73"/>
      <c r="C71" s="69"/>
      <c r="D71" s="70"/>
      <c r="E71" s="70"/>
      <c r="F71" s="75"/>
    </row>
    <row r="72" spans="1:8" s="71" customFormat="1">
      <c r="A72" s="70"/>
      <c r="B72" s="73"/>
      <c r="C72" s="75"/>
      <c r="D72" s="75"/>
      <c r="E72" s="75"/>
      <c r="F72" s="70"/>
    </row>
    <row r="73" spans="1:8" s="71" customFormat="1">
      <c r="A73" s="70"/>
      <c r="B73" s="73"/>
      <c r="C73" s="69"/>
      <c r="D73" s="70"/>
      <c r="E73" s="70"/>
      <c r="F73" s="75"/>
    </row>
    <row r="74" spans="1:8" s="71" customFormat="1">
      <c r="A74" s="70"/>
      <c r="B74" s="73"/>
      <c r="C74" s="69"/>
      <c r="D74" s="75"/>
      <c r="E74" s="75"/>
      <c r="F74" s="75"/>
    </row>
    <row r="75" spans="1:8" s="71" customFormat="1" ht="15" customHeight="1">
      <c r="A75" s="70"/>
      <c r="B75" s="73"/>
      <c r="C75" s="69"/>
      <c r="D75" s="75"/>
      <c r="E75" s="75"/>
      <c r="F75" s="70"/>
      <c r="G75" s="70"/>
    </row>
    <row r="76" spans="1:8" s="71" customFormat="1" ht="15" customHeight="1">
      <c r="A76" s="70"/>
      <c r="B76" s="73"/>
      <c r="C76" s="69"/>
      <c r="D76" s="70"/>
      <c r="E76" s="70"/>
      <c r="F76" s="70"/>
      <c r="G76" s="70"/>
    </row>
    <row r="77" spans="1:8" s="71" customFormat="1" ht="15" customHeight="1">
      <c r="A77" s="70"/>
      <c r="C77" s="70"/>
      <c r="D77" s="70"/>
      <c r="E77" s="70"/>
      <c r="F77" s="70"/>
      <c r="G77" s="70"/>
      <c r="H77" s="70"/>
    </row>
    <row r="78" spans="1:8" s="71" customFormat="1" ht="15" customHeight="1">
      <c r="A78" s="70"/>
      <c r="C78" s="70"/>
      <c r="D78" s="70"/>
      <c r="E78" s="70"/>
      <c r="F78" s="70"/>
      <c r="G78" s="70"/>
    </row>
    <row r="79" spans="1:8" s="71" customFormat="1" ht="15" customHeight="1">
      <c r="A79" s="70"/>
      <c r="C79" s="70"/>
      <c r="D79" s="70"/>
      <c r="E79" s="70"/>
      <c r="F79" s="70"/>
      <c r="G79" s="70"/>
      <c r="H79" s="70"/>
    </row>
    <row r="80" spans="1:8" s="71" customFormat="1" ht="15" customHeight="1">
      <c r="A80" s="70"/>
      <c r="C80" s="70"/>
      <c r="D80" s="70"/>
      <c r="E80" s="70"/>
      <c r="F80" s="70"/>
      <c r="G80" s="70"/>
    </row>
    <row r="81" spans="1:8" s="71" customFormat="1" ht="15" customHeight="1">
      <c r="A81" s="70"/>
      <c r="C81" s="70"/>
      <c r="D81" s="70"/>
      <c r="E81" s="70"/>
      <c r="F81" s="70"/>
      <c r="G81" s="70"/>
    </row>
    <row r="82" spans="1:8" s="71" customFormat="1" ht="15" customHeight="1">
      <c r="A82" s="70"/>
      <c r="C82" s="70"/>
      <c r="D82" s="70"/>
      <c r="E82" s="70"/>
      <c r="F82" s="70"/>
      <c r="G82" s="70"/>
    </row>
    <row r="83" spans="1:8" s="71" customFormat="1" ht="15" customHeight="1">
      <c r="A83" s="70"/>
      <c r="C83" s="70"/>
      <c r="D83" s="70"/>
      <c r="E83" s="70"/>
      <c r="F83" s="70"/>
      <c r="G83" s="70"/>
    </row>
    <row r="84" spans="1:8" s="71" customFormat="1" ht="15" customHeight="1">
      <c r="A84" s="70"/>
      <c r="C84" s="70"/>
      <c r="D84" s="70"/>
      <c r="E84" s="70"/>
      <c r="F84" s="70"/>
      <c r="G84" s="70"/>
    </row>
    <row r="85" spans="1:8" s="71" customFormat="1" ht="15" customHeight="1">
      <c r="A85" s="70"/>
      <c r="C85" s="70"/>
      <c r="D85" s="70"/>
      <c r="E85" s="70"/>
      <c r="F85" s="70"/>
      <c r="G85" s="70"/>
    </row>
    <row r="86" spans="1:8" s="71" customFormat="1" ht="15" customHeight="1">
      <c r="A86" s="70"/>
      <c r="C86" s="70"/>
      <c r="D86" s="70"/>
      <c r="E86" s="70"/>
      <c r="F86" s="70"/>
      <c r="G86" s="70"/>
    </row>
    <row r="87" spans="1:8" s="71" customFormat="1" ht="15" customHeight="1">
      <c r="A87" s="70"/>
      <c r="C87" s="70"/>
      <c r="D87" s="70"/>
      <c r="E87" s="70"/>
      <c r="F87" s="70"/>
      <c r="G87" s="70"/>
    </row>
    <row r="88" spans="1:8" s="71" customFormat="1" ht="15" customHeight="1">
      <c r="A88" s="70"/>
      <c r="C88" s="70"/>
      <c r="D88" s="70"/>
      <c r="E88" s="70"/>
      <c r="F88" s="70"/>
    </row>
    <row r="89" spans="1:8" s="71" customFormat="1" ht="15" customHeight="1">
      <c r="A89" s="70"/>
      <c r="C89" s="70"/>
      <c r="D89" s="70"/>
      <c r="E89" s="70"/>
      <c r="F89" s="70"/>
    </row>
    <row r="90" spans="1:8" s="70" customFormat="1" ht="15" customHeight="1">
      <c r="B90" s="71"/>
      <c r="G90" s="71"/>
      <c r="H90" s="71"/>
    </row>
    <row r="91" spans="1:8" s="70" customFormat="1" ht="15" customHeight="1">
      <c r="B91" s="71"/>
      <c r="G91" s="71"/>
      <c r="H91" s="71"/>
    </row>
    <row r="92" spans="1:8" s="70" customFormat="1" ht="15" customHeight="1">
      <c r="B92" s="71"/>
      <c r="G92" s="71"/>
      <c r="H92" s="71"/>
    </row>
    <row r="93" spans="1:8" s="70" customFormat="1" ht="15" customHeight="1">
      <c r="B93" s="71"/>
      <c r="G93" s="71"/>
      <c r="H93" s="71"/>
    </row>
    <row r="94" spans="1:8" s="70" customFormat="1" ht="15" customHeight="1">
      <c r="B94" s="71"/>
      <c r="G94" s="71"/>
      <c r="H94" s="71"/>
    </row>
    <row r="95" spans="1:8" s="70" customFormat="1" ht="15" customHeight="1">
      <c r="B95" s="71"/>
      <c r="G95" s="71"/>
      <c r="H95" s="71"/>
    </row>
    <row r="96" spans="1:8" s="70" customFormat="1" ht="15" customHeight="1">
      <c r="B96" s="71"/>
      <c r="G96" s="71"/>
      <c r="H96" s="71"/>
    </row>
    <row r="97" spans="2:8" s="70" customFormat="1" ht="15" customHeight="1">
      <c r="B97" s="71"/>
      <c r="G97" s="71"/>
      <c r="H97" s="71"/>
    </row>
    <row r="98" spans="2:8" s="70" customFormat="1" ht="15" customHeight="1">
      <c r="B98" s="71"/>
      <c r="G98" s="71"/>
      <c r="H98" s="71"/>
    </row>
    <row r="99" spans="2:8" s="70" customFormat="1" ht="15" customHeight="1">
      <c r="B99" s="71"/>
      <c r="G99" s="71"/>
      <c r="H99" s="71"/>
    </row>
    <row r="100" spans="2:8" s="70" customFormat="1" ht="15" customHeight="1">
      <c r="B100" s="71"/>
      <c r="G100" s="71"/>
      <c r="H100" s="71"/>
    </row>
    <row r="101" spans="2:8" s="70" customFormat="1" ht="15" customHeight="1">
      <c r="B101" s="71"/>
      <c r="G101" s="71"/>
      <c r="H101" s="71"/>
    </row>
    <row r="102" spans="2:8" s="70" customFormat="1" ht="15" customHeight="1">
      <c r="B102" s="71"/>
      <c r="G102" s="71"/>
      <c r="H102" s="71"/>
    </row>
    <row r="103" spans="2:8" s="70" customFormat="1" ht="15" customHeight="1">
      <c r="B103" s="71"/>
      <c r="G103" s="71"/>
      <c r="H103" s="71"/>
    </row>
    <row r="104" spans="2:8" s="70" customFormat="1" ht="15" customHeight="1">
      <c r="B104" s="71"/>
      <c r="G104" s="71"/>
      <c r="H104" s="71"/>
    </row>
    <row r="105" spans="2:8" s="70" customFormat="1" ht="15" customHeight="1">
      <c r="B105" s="71"/>
      <c r="G105" s="71"/>
      <c r="H105" s="71"/>
    </row>
    <row r="106" spans="2:8" s="70" customFormat="1" ht="15" customHeight="1">
      <c r="B106" s="71"/>
      <c r="G106" s="71"/>
      <c r="H106" s="71"/>
    </row>
    <row r="107" spans="2:8" s="70" customFormat="1" ht="15" customHeight="1">
      <c r="B107" s="71"/>
      <c r="G107" s="71"/>
      <c r="H107" s="71"/>
    </row>
    <row r="108" spans="2:8" s="70" customFormat="1" ht="15" customHeight="1">
      <c r="B108" s="71"/>
      <c r="G108" s="71"/>
      <c r="H108" s="71"/>
    </row>
    <row r="109" spans="2:8" s="70" customFormat="1" ht="15" customHeight="1">
      <c r="B109" s="71"/>
      <c r="G109" s="71"/>
      <c r="H109" s="71"/>
    </row>
    <row r="110" spans="2:8" s="70" customFormat="1" ht="15" customHeight="1">
      <c r="B110" s="71"/>
      <c r="G110" s="71"/>
      <c r="H110" s="71"/>
    </row>
    <row r="111" spans="2:8" s="70" customFormat="1" ht="15" customHeight="1">
      <c r="B111" s="71"/>
      <c r="G111" s="71"/>
      <c r="H111" s="71"/>
    </row>
    <row r="112" spans="2:8" s="70" customFormat="1" ht="15" customHeight="1">
      <c r="B112" s="71"/>
      <c r="G112" s="71"/>
      <c r="H112" s="71"/>
    </row>
    <row r="113" spans="2:8" s="70" customFormat="1" ht="15" customHeight="1">
      <c r="B113" s="71"/>
      <c r="G113" s="71"/>
      <c r="H113" s="71"/>
    </row>
    <row r="114" spans="2:8" s="70" customFormat="1" ht="15" customHeight="1">
      <c r="B114" s="71"/>
      <c r="G114" s="71"/>
      <c r="H114" s="71"/>
    </row>
    <row r="115" spans="2:8" s="70" customFormat="1" ht="15" customHeight="1">
      <c r="B115" s="71"/>
      <c r="G115" s="71"/>
      <c r="H115" s="71"/>
    </row>
    <row r="116" spans="2:8" s="70" customFormat="1" ht="15" customHeight="1">
      <c r="B116" s="71"/>
      <c r="G116" s="71"/>
      <c r="H116" s="71"/>
    </row>
    <row r="117" spans="2:8" s="70" customFormat="1" ht="15" customHeight="1">
      <c r="B117" s="71"/>
      <c r="G117" s="71"/>
      <c r="H117" s="71"/>
    </row>
    <row r="118" spans="2:8" s="70" customFormat="1" ht="15" customHeight="1">
      <c r="B118" s="71"/>
      <c r="G118" s="71"/>
      <c r="H118" s="71"/>
    </row>
    <row r="119" spans="2:8" s="70" customFormat="1" ht="15" customHeight="1">
      <c r="B119" s="71"/>
      <c r="G119" s="71"/>
      <c r="H119" s="71"/>
    </row>
    <row r="120" spans="2:8" s="70" customFormat="1" ht="15" customHeight="1">
      <c r="B120" s="71"/>
      <c r="G120" s="71"/>
      <c r="H120" s="71"/>
    </row>
    <row r="121" spans="2:8" s="70" customFormat="1" ht="15" customHeight="1">
      <c r="B121" s="71"/>
      <c r="G121" s="71"/>
      <c r="H121" s="71"/>
    </row>
    <row r="122" spans="2:8" s="70" customFormat="1" ht="15" customHeight="1">
      <c r="B122" s="71"/>
      <c r="G122" s="71"/>
      <c r="H122" s="71"/>
    </row>
    <row r="123" spans="2:8" s="70" customFormat="1" ht="15" customHeight="1">
      <c r="B123" s="71"/>
      <c r="G123" s="71"/>
      <c r="H123" s="71"/>
    </row>
    <row r="124" spans="2:8" s="70" customFormat="1" ht="15" customHeight="1">
      <c r="B124" s="71"/>
      <c r="G124" s="71"/>
      <c r="H124" s="71"/>
    </row>
    <row r="125" spans="2:8" s="70" customFormat="1" ht="15" customHeight="1">
      <c r="B125" s="71"/>
      <c r="G125" s="71"/>
      <c r="H125" s="71"/>
    </row>
    <row r="126" spans="2:8" s="70" customFormat="1" ht="15" customHeight="1">
      <c r="B126" s="71"/>
      <c r="G126" s="71"/>
      <c r="H126" s="71"/>
    </row>
    <row r="127" spans="2:8" s="70" customFormat="1" ht="15" customHeight="1">
      <c r="B127" s="71"/>
      <c r="G127" s="71"/>
      <c r="H127" s="71"/>
    </row>
    <row r="128" spans="2:8" s="70" customFormat="1" ht="15" customHeight="1">
      <c r="B128" s="71"/>
      <c r="G128" s="71"/>
      <c r="H128" s="71"/>
    </row>
    <row r="129" spans="2:8" s="70" customFormat="1" ht="15" customHeight="1">
      <c r="B129" s="71"/>
      <c r="G129" s="71"/>
      <c r="H129" s="71"/>
    </row>
    <row r="130" spans="2:8" s="70" customFormat="1" ht="15" customHeight="1">
      <c r="B130" s="71"/>
      <c r="G130" s="71"/>
      <c r="H130" s="71"/>
    </row>
    <row r="131" spans="2:8" s="70" customFormat="1" ht="15" customHeight="1">
      <c r="B131" s="71"/>
      <c r="G131" s="71"/>
      <c r="H131" s="71"/>
    </row>
    <row r="132" spans="2:8" s="70" customFormat="1" ht="15" customHeight="1">
      <c r="B132" s="71"/>
      <c r="G132" s="71"/>
      <c r="H132" s="71"/>
    </row>
    <row r="133" spans="2:8" s="70" customFormat="1" ht="15" customHeight="1">
      <c r="B133" s="71"/>
      <c r="G133" s="71"/>
      <c r="H133" s="71"/>
    </row>
    <row r="134" spans="2:8" s="70" customFormat="1" ht="15" customHeight="1">
      <c r="B134" s="71"/>
      <c r="G134" s="71"/>
      <c r="H134" s="71"/>
    </row>
    <row r="135" spans="2:8" s="70" customFormat="1" ht="15" customHeight="1">
      <c r="B135" s="71"/>
      <c r="G135" s="71"/>
      <c r="H135" s="71"/>
    </row>
    <row r="136" spans="2:8" s="70" customFormat="1" ht="15" customHeight="1">
      <c r="B136" s="71"/>
      <c r="G136" s="71"/>
      <c r="H136" s="71"/>
    </row>
    <row r="137" spans="2:8" s="70" customFormat="1" ht="15" customHeight="1">
      <c r="B137" s="71"/>
      <c r="G137" s="71"/>
      <c r="H137" s="71"/>
    </row>
    <row r="138" spans="2:8" s="70" customFormat="1" ht="15" customHeight="1">
      <c r="B138" s="71"/>
      <c r="G138" s="71"/>
      <c r="H138" s="71"/>
    </row>
    <row r="139" spans="2:8" s="70" customFormat="1" ht="15" customHeight="1">
      <c r="B139" s="71"/>
      <c r="G139" s="71"/>
      <c r="H139" s="71"/>
    </row>
    <row r="140" spans="2:8" s="70" customFormat="1" ht="15" customHeight="1">
      <c r="B140" s="71"/>
      <c r="G140" s="71"/>
      <c r="H140" s="71"/>
    </row>
    <row r="141" spans="2:8" s="70" customFormat="1" ht="15" customHeight="1">
      <c r="B141" s="71"/>
      <c r="G141" s="71"/>
      <c r="H141" s="71"/>
    </row>
    <row r="142" spans="2:8" s="70" customFormat="1" ht="15" customHeight="1">
      <c r="B142" s="71"/>
      <c r="G142" s="71"/>
      <c r="H142" s="71"/>
    </row>
    <row r="143" spans="2:8" s="70" customFormat="1" ht="15" customHeight="1">
      <c r="B143" s="71"/>
      <c r="G143" s="71"/>
      <c r="H143" s="71"/>
    </row>
    <row r="144" spans="2:8" s="70" customFormat="1" ht="15" customHeight="1">
      <c r="B144" s="71"/>
      <c r="G144" s="71"/>
      <c r="H144" s="71"/>
    </row>
    <row r="145" spans="1:8" s="70" customFormat="1" ht="15" customHeight="1">
      <c r="B145" s="71"/>
      <c r="G145" s="71"/>
      <c r="H145" s="71"/>
    </row>
    <row r="146" spans="1:8" s="70" customFormat="1" ht="15" customHeight="1">
      <c r="B146" s="71"/>
      <c r="G146" s="71"/>
      <c r="H146" s="71"/>
    </row>
    <row r="147" spans="1:8" s="40" customFormat="1" ht="15" customHeight="1">
      <c r="A147" s="70"/>
      <c r="B147" s="71"/>
      <c r="C147" s="70"/>
      <c r="D147" s="70"/>
      <c r="E147" s="70"/>
      <c r="G147" s="39"/>
      <c r="H147" s="39"/>
    </row>
    <row r="148" spans="1:8" s="40" customFormat="1" ht="15" customHeight="1">
      <c r="B148" s="39"/>
      <c r="G148" s="39"/>
      <c r="H148" s="39"/>
    </row>
    <row r="149" spans="1:8" s="40" customFormat="1" ht="15" customHeight="1">
      <c r="B149" s="39"/>
      <c r="G149" s="39"/>
      <c r="H149" s="39"/>
    </row>
  </sheetData>
  <sheetProtection sheet="1" scenarios="1" autoFilter="0"/>
  <autoFilter ref="A1:F57" xr:uid="{7562C718-C27D-46C4-90BB-8E8DF6672E19}"/>
  <phoneticPr fontId="31" type="noConversion"/>
  <pageMargins left="0.25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Taryfa Cxx,Gxx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2022-09-15T10:13:19Z</cp:lastPrinted>
  <dcterms:created xsi:type="dcterms:W3CDTF">2010-01-11T11:46:38Z</dcterms:created>
  <dcterms:modified xsi:type="dcterms:W3CDTF">2022-10-06T11:03:40Z</dcterms:modified>
</cp:coreProperties>
</file>